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GIK~1.HUR\AppData\Local\Temp\Rar$DI25.776\"/>
    </mc:Choice>
  </mc:AlternateContent>
  <bookViews>
    <workbookView xWindow="-120" yWindow="-120" windowWidth="29040" windowHeight="15840" tabRatio="876"/>
  </bookViews>
  <sheets>
    <sheet name="1" sheetId="773" r:id="rId1"/>
  </sheets>
  <definedNames>
    <definedName name="_xlnm.Print_Area" localSheetId="0">'1'!$A$1:$G$90</definedName>
    <definedName name="_xlnm.Print_Titles" localSheetId="0">'1'!#REF!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3" i="773" l="1"/>
  <c r="F54" i="773"/>
  <c r="F80" i="773" s="1"/>
  <c r="F55" i="773"/>
  <c r="F56" i="773"/>
  <c r="F57" i="773"/>
  <c r="F58" i="773"/>
  <c r="F59" i="773"/>
  <c r="F60" i="773"/>
  <c r="F61" i="773"/>
  <c r="F62" i="773"/>
  <c r="F63" i="773"/>
  <c r="F64" i="773"/>
  <c r="F65" i="773"/>
  <c r="F66" i="773"/>
  <c r="F67" i="773"/>
  <c r="F68" i="773"/>
  <c r="F69" i="773"/>
  <c r="F70" i="773"/>
  <c r="F71" i="773"/>
  <c r="F72" i="773"/>
  <c r="F73" i="773"/>
  <c r="F74" i="773"/>
  <c r="F75" i="773"/>
  <c r="F76" i="773"/>
  <c r="F77" i="773"/>
  <c r="F78" i="773"/>
  <c r="F79" i="773"/>
  <c r="F52" i="773"/>
  <c r="F36" i="773"/>
  <c r="F37" i="773"/>
  <c r="F38" i="773"/>
  <c r="F39" i="773"/>
  <c r="F40" i="773"/>
  <c r="F41" i="773"/>
  <c r="F42" i="773"/>
  <c r="F43" i="773"/>
  <c r="F44" i="773"/>
  <c r="F45" i="773"/>
  <c r="F46" i="773"/>
  <c r="F47" i="773"/>
  <c r="F48" i="773"/>
  <c r="F49" i="773"/>
  <c r="F35" i="773"/>
  <c r="F6" i="773"/>
  <c r="F7" i="773"/>
  <c r="F8" i="773"/>
  <c r="F9" i="773"/>
  <c r="F10" i="773"/>
  <c r="F11" i="773"/>
  <c r="F12" i="773"/>
  <c r="F13" i="773"/>
  <c r="F14" i="773"/>
  <c r="F15" i="773"/>
  <c r="F16" i="773"/>
  <c r="F17" i="773"/>
  <c r="F18" i="773"/>
  <c r="F19" i="773"/>
  <c r="F20" i="773"/>
  <c r="F21" i="773"/>
  <c r="F22" i="773"/>
  <c r="F23" i="773"/>
  <c r="F24" i="773"/>
  <c r="F25" i="773"/>
  <c r="F26" i="773"/>
  <c r="F27" i="773"/>
  <c r="F28" i="773"/>
  <c r="F29" i="773"/>
  <c r="F30" i="773"/>
  <c r="F31" i="773"/>
  <c r="F32" i="773"/>
  <c r="F5" i="773"/>
  <c r="F33" i="773"/>
  <c r="F50" i="773"/>
  <c r="F82" i="773" l="1"/>
  <c r="G50" i="773" s="1"/>
  <c r="G33" i="773"/>
  <c r="F85" i="773" l="1"/>
  <c r="F87" i="773"/>
  <c r="G80" i="773"/>
  <c r="G82" i="773" s="1"/>
</calcChain>
</file>

<file path=xl/sharedStrings.xml><?xml version="1.0" encoding="utf-8"?>
<sst xmlns="http://schemas.openxmlformats.org/spreadsheetml/2006/main" count="162" uniqueCount="88">
  <si>
    <r>
      <t>Ù</t>
    </r>
    <r>
      <rPr>
        <vertAlign val="superscript"/>
        <sz val="10"/>
        <rFont val="Arial Armenian"/>
        <family val="2"/>
      </rPr>
      <t>3</t>
    </r>
  </si>
  <si>
    <t>հատ</t>
  </si>
  <si>
    <t>մ</t>
  </si>
  <si>
    <t>տ</t>
  </si>
  <si>
    <t>Ü»ñ¹Çñ ï³ññ»ñ</t>
  </si>
  <si>
    <t>Ï·</t>
  </si>
  <si>
    <t>ò»Ù»Ýï/³í³½³ÛÇÝ ß³Õ³Ë M100 Ù³ÏÝÇßÇ</t>
  </si>
  <si>
    <r>
      <t>Ù</t>
    </r>
    <r>
      <rPr>
        <vertAlign val="superscript"/>
        <sz val="10"/>
        <rFont val="Arial Armenian"/>
        <family val="2"/>
      </rPr>
      <t>2</t>
    </r>
  </si>
  <si>
    <t>Ասֆալտբետոնե ծածկույթի կտրում սղոցով</t>
  </si>
  <si>
    <t>Ù</t>
  </si>
  <si>
    <r>
      <t>մ</t>
    </r>
    <r>
      <rPr>
        <vertAlign val="superscript"/>
        <sz val="10"/>
        <rFont val="Arial Unicode"/>
        <family val="2"/>
        <charset val="204"/>
      </rPr>
      <t>3</t>
    </r>
  </si>
  <si>
    <t>Ավազի նախապատրաստական շերտի իրականացում h=10սմ հաստությամբ</t>
  </si>
  <si>
    <r>
      <t>մ</t>
    </r>
    <r>
      <rPr>
        <vertAlign val="superscript"/>
        <sz val="10"/>
        <rFont val="Arial Unicode"/>
        <family val="2"/>
        <charset val="204"/>
      </rPr>
      <t>3</t>
    </r>
    <r>
      <rPr>
        <sz val="11"/>
        <color indexed="8"/>
        <rFont val="Calibri"/>
        <family val="2"/>
        <charset val="204"/>
      </rPr>
      <t/>
    </r>
  </si>
  <si>
    <t>Խրամուղու ետլիցք ավազով՝ տոփանումով</t>
  </si>
  <si>
    <r>
      <t>մ</t>
    </r>
    <r>
      <rPr>
        <vertAlign val="superscript"/>
        <sz val="10"/>
        <rFont val="Arial Unicode"/>
        <family val="2"/>
        <charset val="204"/>
      </rPr>
      <t>2</t>
    </r>
  </si>
  <si>
    <t>Բիտումի տարածում 1000քմ-4,12տ բիտումի ծախսով</t>
  </si>
  <si>
    <t>Ծածկույթի պատրաստում խոշորահատիկ ասֆալտբետոնից 6սմ հաստությամբ</t>
  </si>
  <si>
    <t>NN</t>
  </si>
  <si>
    <t>ԱԱՀ 20%</t>
  </si>
  <si>
    <t>B7.5 դասի բետոնի նախապատրաստական շերտ h=10սմ</t>
  </si>
  <si>
    <t>Բետոնե վաքերի պատրաստում B12.5 դասի բետոնով,երկաթայնացումով</t>
  </si>
  <si>
    <t xml:space="preserve">D=1.0մ տրամագծով ե/բ հորերի հատակի սալերի տեղադրում ՀՍ-10 տիպի </t>
  </si>
  <si>
    <t xml:space="preserve">Պատի օղակ ՊՕ 10-6 տիպի </t>
  </si>
  <si>
    <t xml:space="preserve">Ե/բ հորերի ծածկի սալերի տեղադրում ՝թուջե ծանր մտոցով ԾՍ 1-10   տիպի </t>
  </si>
  <si>
    <t>Մետաղական  ելարան</t>
  </si>
  <si>
    <t>տն</t>
  </si>
  <si>
    <t>Մետաղական կոնստրուկցիաների երկշերտ յուղաներկում</t>
  </si>
  <si>
    <t>Ծածկույթի պատրաստում մանրահատիկ ասֆալտբետոնից 4սմ հաստությամբ</t>
  </si>
  <si>
    <t xml:space="preserve">Պատի օղակ ՊՕ 10-9 տիպի </t>
  </si>
  <si>
    <t>1․Կոյուղագծի հողային և տեխնոլոգիական աշխատանքներ</t>
  </si>
  <si>
    <r>
      <t>մ</t>
    </r>
    <r>
      <rPr>
        <vertAlign val="superscript"/>
        <sz val="10"/>
        <rFont val="Sylfaen"/>
        <family val="1"/>
        <charset val="204"/>
      </rPr>
      <t>3</t>
    </r>
  </si>
  <si>
    <t xml:space="preserve">Խրամուղիների լրամշակում ձեռքով, հատակի հարթեցմամբ </t>
  </si>
  <si>
    <t>Խճի նախաշերտ h=12սմ</t>
  </si>
  <si>
    <t>Ստորգետնյա բետոնե առվակների պատերի քանդում</t>
  </si>
  <si>
    <t>Ստորգետնյա բետոնե առվակների պատերի վերականգնում</t>
  </si>
  <si>
    <t>2․Ելքագծերի հողային և տեխնոլոգիական աշխատանքներ</t>
  </si>
  <si>
    <t>Ընդամենը 1</t>
  </si>
  <si>
    <t>Ընդամենը 2</t>
  </si>
  <si>
    <t>3․Դիտահորերի հողային և շինարարական աշխատանքներ</t>
  </si>
  <si>
    <t>Փոսորակի ետլիցք ավազով՝ տոփանումով</t>
  </si>
  <si>
    <t>Պոլիէթիլենե de200,SN8 տիպի  ծալքավոր խողովակների մոնտաժում խրամուղիներում փորձարկումով</t>
  </si>
  <si>
    <r>
      <t>մ</t>
    </r>
    <r>
      <rPr>
        <vertAlign val="superscript"/>
        <sz val="10"/>
        <rFont val="Sylfaen"/>
        <family val="1"/>
      </rPr>
      <t>3</t>
    </r>
  </si>
  <si>
    <t>Ստորգետնյա հեռախոսակապի, մալուխների վնասված հատվածների վերականգնում բաց խրամուղիներում  (2 տեղ)</t>
  </si>
  <si>
    <r>
      <t>100մ</t>
    </r>
    <r>
      <rPr>
        <vertAlign val="superscript"/>
        <sz val="10"/>
        <rFont val="Arial Armenian"/>
        <family val="2"/>
      </rPr>
      <t>2</t>
    </r>
  </si>
  <si>
    <t>Վերականգնված հեռախոսակապի, մալուխների ամրակցում</t>
  </si>
  <si>
    <t>Պոլիէթիլենե de150,SN8 տիպի  ծալքավոր խողովակների մոնտաժում խրամուղիներում փորձարկումով</t>
  </si>
  <si>
    <t xml:space="preserve">Ասֆալտբետոնե ծածկույթի մշակում էքսկավատրով, բարձելով ա/մ տեղափոխելով 13կմ </t>
  </si>
  <si>
    <t xml:space="preserve">Ասֆալտբետոնե ծածկույթի քանդում հարվածահար մուրճով՝բարձելով ա/մ տեղափոխելով 13կմ </t>
  </si>
  <si>
    <t xml:space="preserve">Խրամուղու մշակում V կարգի գրունտներում, էքսկավատորով` բարձելով ա/մ տեղափոխելով 13կմ  </t>
  </si>
  <si>
    <t xml:space="preserve">Խրամուղու մշակում V կարգի գրունտներում, ձեռքով` բարձելով ա/մ տեղափոխելով 13կմ </t>
  </si>
  <si>
    <t xml:space="preserve">Ասֆալտբետոնե ծածկույթի մշակում էքսկավատրով, բարձելով ա/մ տեղափոխելով 13կմ  </t>
  </si>
  <si>
    <t xml:space="preserve">Ասֆալտբետոնե ծածկույթի քանդում հարվածահար մուրճով՝բարձելով ա/մ տեղափոխելով 13կմ  </t>
  </si>
  <si>
    <t xml:space="preserve">Խրամուղու մշակում V կարգի գրունտներում, ձեռքով` բարձելով ա/մ տեղափոխելով 13կմ  </t>
  </si>
  <si>
    <t xml:space="preserve">Փոսորակի լրամշակում V կարգի գրունտներում, էքսկավատորով` բարձելով ա/մ տեղափոխելով 13կմ  </t>
  </si>
  <si>
    <t xml:space="preserve">Փոսորակի լրամշակում V կարգի գրունտներում, ձեռքով` բարձելով ա/մ տեղափոխելով 13կմ  </t>
  </si>
  <si>
    <t xml:space="preserve">Խրամուղու մշակում էքսկավատորով III կարգի գրունտներում,բարձելով ա/մ տեղափոխելով 13կմ  </t>
  </si>
  <si>
    <t xml:space="preserve">Խրամուղու մշակում ձեռքով  III կարգի գրունտներում,բարձելով ա/մ տեղափոխելով 13 կմ </t>
  </si>
  <si>
    <r>
      <t xml:space="preserve">
</t>
    </r>
    <r>
      <rPr>
        <b/>
        <sz val="10"/>
        <rFont val="Arial Unicode"/>
        <family val="2"/>
        <charset val="204"/>
      </rPr>
      <t>ՕԲՅԵԿՏԻ ԱՆՎԱՆՈՒՄԸ</t>
    </r>
    <r>
      <rPr>
        <sz val="10"/>
        <rFont val="Arial Unicode"/>
        <family val="2"/>
        <charset val="204"/>
      </rPr>
      <t xml:space="preserve">.Շիրակի փողոց հ.21 շենքից հ.29 շենք  կոյուղագծի վերակառուցում
</t>
    </r>
  </si>
  <si>
    <t xml:space="preserve">Խրամուղու մշակում VI կարգի  գրունտներում  էքսկավատորով, բարձելով ա/մ տեղափոխելով 13կմ   </t>
  </si>
  <si>
    <t>Բազալտե եզրաքարերի քանդում</t>
  </si>
  <si>
    <t>գծմ</t>
  </si>
  <si>
    <t>Քանդած բազալտե եզրաքարերի վերականգնում բետոնե հիմքով</t>
  </si>
  <si>
    <t>Նոր բազալտե եզրաքարերի վերականգնում բետոնե հիմքով</t>
  </si>
  <si>
    <r>
      <rPr>
        <sz val="10"/>
        <rFont val="Arial"/>
        <family val="2"/>
        <charset val="204"/>
      </rPr>
      <t>Ø</t>
    </r>
    <r>
      <rPr>
        <sz val="10"/>
        <rFont val="Arial Armenian"/>
        <family val="2"/>
      </rPr>
      <t>100- տրամագծի կոյուղագծերի քանդված հատվածների վերականգնում PE 100 տրամագծի խողովակով</t>
    </r>
  </si>
  <si>
    <r>
      <rPr>
        <sz val="10"/>
        <rFont val="Arial"/>
        <family val="2"/>
        <charset val="204"/>
      </rPr>
      <t>Ø</t>
    </r>
    <r>
      <rPr>
        <sz val="10"/>
        <rFont val="Arial Armenian"/>
        <family val="2"/>
      </rPr>
      <t>150- տրամագծի կոյուղագծերի քանդված հատվածների վերականգնում PE 150 տրամագծի խողովակով</t>
    </r>
  </si>
  <si>
    <r>
      <rPr>
        <sz val="10"/>
        <rFont val="Arial"/>
        <family val="2"/>
        <charset val="204"/>
      </rPr>
      <t>Ø</t>
    </r>
    <r>
      <rPr>
        <sz val="10"/>
        <rFont val="Arial Armenian"/>
        <family val="2"/>
      </rPr>
      <t>200- տրամագծի կոյուղագծերի քանդված հատվածների վերականգնում PE 200 տրամագծի խողովակով</t>
    </r>
  </si>
  <si>
    <r>
      <rPr>
        <sz val="10"/>
        <rFont val="Arial"/>
        <family val="2"/>
        <charset val="204"/>
      </rPr>
      <t>Ø</t>
    </r>
    <r>
      <rPr>
        <sz val="10"/>
        <rFont val="Arial Armenian"/>
        <family val="2"/>
      </rPr>
      <t>250- տրամագծի կոյուղագծերի քանդված հատվածների վերականգնում PE 250 տրամագծի խողովակով</t>
    </r>
  </si>
  <si>
    <r>
      <rPr>
        <sz val="10"/>
        <rFont val="Arial"/>
        <family val="2"/>
        <charset val="204"/>
      </rPr>
      <t>Ø</t>
    </r>
    <r>
      <rPr>
        <sz val="10"/>
        <rFont val="Arial Armenian"/>
        <family val="2"/>
      </rPr>
      <t>300- տրամագծի կոյուղագծերի քանդված հատվածների վերականգնում PE 300 տրամագծի խողովակով</t>
    </r>
  </si>
  <si>
    <t xml:space="preserve">Փոսորակի լրամշակում ձեռքով  III կարգի գրունտներում,բարձելով ա/մ տեղափոխելով 13 կմ </t>
  </si>
  <si>
    <t xml:space="preserve">Փոսորակի լրամշակում էքսկավատորով III կարգի գրունտներում,բարձելով ա/մ տեղափոխելով 13կմ  </t>
  </si>
  <si>
    <t xml:space="preserve">Փոսորակի լրամշակում VI կարգի  գրունտներում  էքսկավատորով, բարձելով ա/մ տեղափոխելով 13կմ   </t>
  </si>
  <si>
    <t xml:space="preserve">D=1,0-2,0մ տրամագծով ե/բ հավաքովի կլոր հորի մոնտաժում  </t>
  </si>
  <si>
    <t xml:space="preserve">D=2.0մ տրամագծով ե/բ հորերի հատակի սալերի տեղադրում ՀՍ-10 տիպի </t>
  </si>
  <si>
    <t xml:space="preserve">Պատի օղակ ՊՕ 20-9 տիպի </t>
  </si>
  <si>
    <t xml:space="preserve">Պատի օղակ ՊՕ 20-6 տիպի </t>
  </si>
  <si>
    <t xml:space="preserve">Ե/բ հորերի ծածկի սալերի տեղադրում ՝թուջե ծանր մտոցով ԾՍ 1-20   տիպի </t>
  </si>
  <si>
    <t>Ծավալաթերթ-նախահաշիվ</t>
  </si>
  <si>
    <t>Աշխատանքի  անվանումը</t>
  </si>
  <si>
    <t>Չափման
  միավորը</t>
  </si>
  <si>
    <t>Ծավալը</t>
  </si>
  <si>
    <t>Միավորի արժեքը
(հազար դրամ)</t>
  </si>
  <si>
    <t>Ընդհանուր արժեք / հազար դրամ /</t>
  </si>
  <si>
    <t>Ընդհանուր արժեք (տոկոս)</t>
  </si>
  <si>
    <t>Ընդամենը 3`</t>
  </si>
  <si>
    <t>Ընդամենը`1-3 /հազ. դր./</t>
  </si>
  <si>
    <t>Ընդամենը /հազ. դր./</t>
  </si>
  <si>
    <t>Կազմեց`              </t>
  </si>
  <si>
    <t>Վ.Ղազարյան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</si>
</sst>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7" formatCode="_-* #,##0\ _€_-;\-* #,##0\ _€_-;_-* &quot;-&quot;\ _€_-;_-@_-"/>
  </numFmts>
  <fonts count="29" x14ac:knownFonts="1">
    <font>
      <sz val="10"/>
      <name val="Arial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</font>
    <font>
      <b/>
      <sz val="10"/>
      <name val="Arial Armenian"/>
      <family val="2"/>
    </font>
    <font>
      <vertAlign val="superscript"/>
      <sz val="10"/>
      <name val="Arial Armenian"/>
      <family val="2"/>
    </font>
    <font>
      <sz val="10"/>
      <name val="Arial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0"/>
      <name val="Sylfaen"/>
      <family val="1"/>
    </font>
    <font>
      <sz val="10"/>
      <name val="Arial Unicode"/>
      <family val="2"/>
      <charset val="204"/>
    </font>
    <font>
      <vertAlign val="superscript"/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0"/>
      <name val="GHEA Grapalat"/>
      <family val="3"/>
    </font>
    <font>
      <sz val="10"/>
      <name val="Sylfaen"/>
      <family val="1"/>
      <charset val="204"/>
    </font>
    <font>
      <sz val="11"/>
      <name val="Arial Unicode"/>
      <family val="2"/>
      <charset val="204"/>
    </font>
    <font>
      <vertAlign val="superscript"/>
      <sz val="10"/>
      <name val="Sylfaen"/>
      <family val="1"/>
      <charset val="204"/>
    </font>
    <font>
      <vertAlign val="superscript"/>
      <sz val="10"/>
      <name val="Sylfaen"/>
      <family val="1"/>
    </font>
    <font>
      <sz val="11"/>
      <name val="Times Armenian"/>
      <family val="1"/>
    </font>
    <font>
      <sz val="11"/>
      <name val="Calibri"/>
      <family val="2"/>
      <charset val="204"/>
    </font>
    <font>
      <sz val="10"/>
      <name val="Arial LatArm"/>
      <family val="2"/>
    </font>
    <font>
      <b/>
      <sz val="10"/>
      <name val="Arial LatArm"/>
      <family val="2"/>
    </font>
    <font>
      <b/>
      <sz val="10"/>
      <color indexed="9"/>
      <name val="Arial LatArm"/>
      <family val="2"/>
    </font>
    <font>
      <sz val="11"/>
      <color theme="1"/>
      <name val="Calibri"/>
      <family val="2"/>
      <charset val="204"/>
      <scheme val="minor"/>
    </font>
    <font>
      <sz val="10"/>
      <color rgb="FF000000"/>
      <name val="Arial Unicode"/>
      <family val="2"/>
      <charset val="204"/>
    </font>
    <font>
      <b/>
      <sz val="10"/>
      <color rgb="FF000000"/>
      <name val="Arial Unicode"/>
      <family val="2"/>
      <charset val="204"/>
    </font>
    <font>
      <b/>
      <sz val="10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3">
    <xf numFmtId="0" fontId="0" fillId="0" borderId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87">
    <xf numFmtId="0" fontId="0" fillId="0" borderId="0" xfId="0"/>
    <xf numFmtId="0" fontId="9" fillId="0" borderId="0" xfId="29" applyFont="1"/>
    <xf numFmtId="0" fontId="9" fillId="0" borderId="0" xfId="29" applyFont="1" applyAlignment="1">
      <alignment horizontal="center" vertical="center"/>
    </xf>
    <xf numFmtId="0" fontId="9" fillId="0" borderId="0" xfId="29" applyFont="1" applyAlignment="1">
      <alignment vertical="center"/>
    </xf>
    <xf numFmtId="0" fontId="11" fillId="0" borderId="1" xfId="29" applyFont="1" applyBorder="1" applyAlignment="1">
      <alignment horizontal="center" vertical="center" wrapText="1"/>
    </xf>
    <xf numFmtId="0" fontId="11" fillId="0" borderId="1" xfId="29" applyFont="1" applyBorder="1" applyAlignment="1">
      <alignment vertical="center" wrapText="1"/>
    </xf>
    <xf numFmtId="0" fontId="11" fillId="0" borderId="0" xfId="29" applyFont="1"/>
    <xf numFmtId="2" fontId="9" fillId="0" borderId="0" xfId="29" applyNumberFormat="1" applyFont="1" applyAlignment="1">
      <alignment horizontal="center" vertical="center"/>
    </xf>
    <xf numFmtId="0" fontId="9" fillId="0" borderId="2" xfId="29" applyFont="1" applyBorder="1"/>
    <xf numFmtId="0" fontId="10" fillId="0" borderId="0" xfId="29" applyFont="1" applyAlignment="1">
      <alignment horizontal="center" vertical="center"/>
    </xf>
    <xf numFmtId="0" fontId="10" fillId="0" borderId="0" xfId="29" applyFont="1" applyAlignment="1">
      <alignment vertical="center"/>
    </xf>
    <xf numFmtId="0" fontId="10" fillId="0" borderId="0" xfId="29" applyFont="1"/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12" fillId="0" borderId="0" xfId="29" applyFont="1"/>
    <xf numFmtId="0" fontId="12" fillId="0" borderId="1" xfId="10" applyFont="1" applyBorder="1" applyAlignment="1">
      <alignment horizontal="center" vertical="center" wrapText="1"/>
    </xf>
    <xf numFmtId="0" fontId="12" fillId="0" borderId="1" xfId="10" applyFont="1" applyBorder="1" applyAlignment="1">
      <alignment vertical="center" wrapText="1"/>
    </xf>
    <xf numFmtId="0" fontId="12" fillId="0" borderId="1" xfId="10" applyFont="1" applyBorder="1" applyAlignment="1">
      <alignment horizontal="left" vertical="center" wrapText="1"/>
    </xf>
    <xf numFmtId="0" fontId="12" fillId="0" borderId="0" xfId="1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10" applyFont="1" applyBorder="1" applyAlignment="1">
      <alignment horizontal="center" vertical="center" wrapText="1"/>
    </xf>
    <xf numFmtId="0" fontId="9" fillId="0" borderId="0" xfId="1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2" fontId="12" fillId="0" borderId="0" xfId="0" applyNumberFormat="1" applyFont="1"/>
    <xf numFmtId="0" fontId="12" fillId="0" borderId="0" xfId="0" applyFont="1"/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2" fontId="3" fillId="0" borderId="0" xfId="0" applyNumberFormat="1" applyFont="1"/>
    <xf numFmtId="0" fontId="12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3" fillId="0" borderId="1" xfId="10" applyFont="1" applyBorder="1" applyAlignment="1">
      <alignment horizontal="left" vertical="center" wrapText="1"/>
    </xf>
    <xf numFmtId="0" fontId="3" fillId="0" borderId="1" xfId="10" applyFont="1" applyBorder="1" applyAlignment="1">
      <alignment horizontal="center" vertical="center" wrapText="1"/>
    </xf>
    <xf numFmtId="0" fontId="7" fillId="0" borderId="0" xfId="10" applyFont="1" applyAlignment="1">
      <alignment horizontal="center" vertical="center" wrapText="1"/>
    </xf>
    <xf numFmtId="0" fontId="3" fillId="0" borderId="0" xfId="10" applyFont="1"/>
    <xf numFmtId="2" fontId="3" fillId="0" borderId="0" xfId="0" applyNumberFormat="1" applyFont="1" applyAlignment="1">
      <alignment horizontal="right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2" fontId="12" fillId="0" borderId="0" xfId="0" applyNumberFormat="1" applyFont="1" applyAlignment="1">
      <alignment horizontal="right"/>
    </xf>
    <xf numFmtId="0" fontId="1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textRotation="90" wrapText="1"/>
    </xf>
    <xf numFmtId="2" fontId="26" fillId="0" borderId="1" xfId="0" applyNumberFormat="1" applyFont="1" applyBorder="1" applyAlignment="1">
      <alignment horizontal="center" vertical="center" wrapText="1"/>
    </xf>
    <xf numFmtId="166" fontId="2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22" fillId="0" borderId="0" xfId="30" applyFont="1"/>
    <xf numFmtId="0" fontId="23" fillId="0" borderId="0" xfId="59" applyFont="1"/>
    <xf numFmtId="2" fontId="24" fillId="0" borderId="0" xfId="59" applyNumberFormat="1" applyFont="1"/>
    <xf numFmtId="0" fontId="24" fillId="0" borderId="0" xfId="59" applyFont="1"/>
    <xf numFmtId="2" fontId="12" fillId="0" borderId="3" xfId="0" applyNumberFormat="1" applyFont="1" applyBorder="1"/>
    <xf numFmtId="0" fontId="12" fillId="0" borderId="1" xfId="29" applyFont="1" applyBorder="1"/>
    <xf numFmtId="0" fontId="9" fillId="0" borderId="1" xfId="29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165" fontId="9" fillId="0" borderId="1" xfId="29" applyNumberFormat="1" applyFont="1" applyBorder="1" applyAlignment="1">
      <alignment horizontal="center" vertical="center"/>
    </xf>
    <xf numFmtId="2" fontId="9" fillId="0" borderId="1" xfId="29" applyNumberFormat="1" applyFont="1" applyBorder="1" applyAlignment="1">
      <alignment horizontal="center" vertical="center"/>
    </xf>
    <xf numFmtId="166" fontId="9" fillId="0" borderId="1" xfId="29" applyNumberFormat="1" applyFont="1" applyBorder="1"/>
    <xf numFmtId="0" fontId="9" fillId="0" borderId="1" xfId="29" applyFont="1" applyBorder="1" applyAlignment="1">
      <alignment vertical="center"/>
    </xf>
    <xf numFmtId="0" fontId="22" fillId="0" borderId="1" xfId="30" applyFont="1" applyBorder="1"/>
    <xf numFmtId="0" fontId="28" fillId="0" borderId="1" xfId="0" applyFont="1" applyBorder="1" applyAlignment="1">
      <alignment vertical="center" wrapText="1"/>
    </xf>
    <xf numFmtId="0" fontId="22" fillId="0" borderId="1" xfId="30" applyFont="1" applyBorder="1" applyAlignment="1">
      <alignment horizontal="center" vertical="center"/>
    </xf>
    <xf numFmtId="2" fontId="22" fillId="0" borderId="1" xfId="30" applyNumberFormat="1" applyFont="1" applyBorder="1" applyAlignment="1">
      <alignment horizontal="center" vertical="center"/>
    </xf>
    <xf numFmtId="166" fontId="22" fillId="0" borderId="1" xfId="30" applyNumberFormat="1" applyFont="1" applyBorder="1" applyAlignment="1">
      <alignment horizontal="center" vertical="center"/>
    </xf>
    <xf numFmtId="0" fontId="23" fillId="0" borderId="1" xfId="59" applyFont="1" applyBorder="1"/>
    <xf numFmtId="2" fontId="23" fillId="0" borderId="1" xfId="59" applyNumberFormat="1" applyFont="1" applyBorder="1" applyAlignment="1">
      <alignment horizontal="center" vertical="center"/>
    </xf>
    <xf numFmtId="166" fontId="24" fillId="0" borderId="1" xfId="59" applyNumberFormat="1" applyFont="1" applyBorder="1" applyAlignment="1">
      <alignment horizontal="center" vertical="center"/>
    </xf>
    <xf numFmtId="166" fontId="12" fillId="0" borderId="1" xfId="10" applyNumberFormat="1" applyFont="1" applyBorder="1" applyAlignment="1">
      <alignment horizontal="center" vertical="center" wrapText="1"/>
    </xf>
    <xf numFmtId="166" fontId="3" fillId="0" borderId="1" xfId="10" applyNumberFormat="1" applyFont="1" applyBorder="1" applyAlignment="1">
      <alignment horizontal="center" vertical="center" wrapText="1"/>
    </xf>
    <xf numFmtId="166" fontId="20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vertical="top" wrapText="1"/>
    </xf>
    <xf numFmtId="166" fontId="4" fillId="0" borderId="1" xfId="0" applyNumberFormat="1" applyFont="1" applyBorder="1"/>
    <xf numFmtId="166" fontId="3" fillId="0" borderId="1" xfId="0" applyNumberFormat="1" applyFont="1" applyBorder="1"/>
    <xf numFmtId="166" fontId="17" fillId="0" borderId="1" xfId="0" applyNumberFormat="1" applyFont="1" applyBorder="1" applyAlignment="1">
      <alignment horizontal="center" vertical="center" wrapText="1"/>
    </xf>
    <xf numFmtId="166" fontId="14" fillId="0" borderId="1" xfId="10" applyNumberFormat="1" applyFont="1" applyBorder="1" applyAlignment="1">
      <alignment horizontal="center" vertical="center" wrapText="1"/>
    </xf>
    <xf numFmtId="166" fontId="11" fillId="0" borderId="1" xfId="29" applyNumberFormat="1" applyFont="1" applyBorder="1" applyAlignment="1">
      <alignment horizontal="center" vertical="center" wrapText="1"/>
    </xf>
    <xf numFmtId="166" fontId="21" fillId="0" borderId="1" xfId="0" applyNumberFormat="1" applyFont="1" applyBorder="1" applyAlignment="1">
      <alignment horizontal="center" vertical="center"/>
    </xf>
    <xf numFmtId="166" fontId="11" fillId="0" borderId="1" xfId="29" applyNumberFormat="1" applyFont="1" applyBorder="1" applyAlignment="1">
      <alignment horizontal="center" vertical="center"/>
    </xf>
    <xf numFmtId="166" fontId="9" fillId="0" borderId="1" xfId="29" applyNumberFormat="1" applyFont="1" applyBorder="1" applyAlignment="1">
      <alignment horizontal="center" vertical="center"/>
    </xf>
    <xf numFmtId="166" fontId="23" fillId="0" borderId="1" xfId="30" applyNumberFormat="1" applyFont="1" applyBorder="1" applyAlignment="1">
      <alignment horizontal="center" vertical="center"/>
    </xf>
    <xf numFmtId="0" fontId="12" fillId="0" borderId="1" xfId="49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center" vertical="center" wrapText="1"/>
    </xf>
  </cellXfs>
  <cellStyles count="63">
    <cellStyle name="Comma [0] 2" xfId="1"/>
    <cellStyle name="Comma 2" xfId="2"/>
    <cellStyle name="Comma 3" xfId="3"/>
    <cellStyle name="Comma 3 2" xfId="4"/>
    <cellStyle name="Comma 4" xfId="5"/>
    <cellStyle name="Comma 5" xfId="6"/>
    <cellStyle name="Comma 6" xfId="7"/>
    <cellStyle name="Comma 7" xfId="8"/>
    <cellStyle name="Normal" xfId="0" builtinId="0"/>
    <cellStyle name="Normal 10" xfId="9"/>
    <cellStyle name="Normal 10 2" xfId="10"/>
    <cellStyle name="Normal 10 2 2" xfId="11"/>
    <cellStyle name="Normal 10 3" xfId="12"/>
    <cellStyle name="Normal 10 4" xfId="13"/>
    <cellStyle name="Normal 11" xfId="14"/>
    <cellStyle name="Normal 11 2" xfId="15"/>
    <cellStyle name="Normal 12" xfId="16"/>
    <cellStyle name="Normal 12 2" xfId="17"/>
    <cellStyle name="Normal 13" xfId="18"/>
    <cellStyle name="Normal 14" xfId="19"/>
    <cellStyle name="Normal 14 2" xfId="20"/>
    <cellStyle name="Normal 15" xfId="21"/>
    <cellStyle name="Normal 16" xfId="22"/>
    <cellStyle name="Normal 16 2" xfId="23"/>
    <cellStyle name="Normal 17" xfId="24"/>
    <cellStyle name="Normal 17 2" xfId="25"/>
    <cellStyle name="Normal 18" xfId="26"/>
    <cellStyle name="Normal 18 2" xfId="27"/>
    <cellStyle name="Normal 19" xfId="28"/>
    <cellStyle name="Normal 2" xfId="29"/>
    <cellStyle name="Normal 2 18" xfId="30"/>
    <cellStyle name="Normal 2 2" xfId="31"/>
    <cellStyle name="Normal 2 2 2" xfId="32"/>
    <cellStyle name="Normal 2 2 2 2" xfId="33"/>
    <cellStyle name="Normal 2 2 2 2 2" xfId="34"/>
    <cellStyle name="Normal 2 2 2 2 3" xfId="35"/>
    <cellStyle name="Normal 2 3" xfId="36"/>
    <cellStyle name="Normal 20" xfId="37"/>
    <cellStyle name="Normal 20 2" xfId="38"/>
    <cellStyle name="Normal 3" xfId="39"/>
    <cellStyle name="Normal 3 2" xfId="40"/>
    <cellStyle name="Normal 3 2 2" xfId="41"/>
    <cellStyle name="Normal 3 3" xfId="42"/>
    <cellStyle name="Normal 4" xfId="43"/>
    <cellStyle name="Normal 4 2" xfId="44"/>
    <cellStyle name="Normal 4 2 2" xfId="45"/>
    <cellStyle name="Normal 4 3" xfId="46"/>
    <cellStyle name="Normal 5" xfId="47"/>
    <cellStyle name="Normal 5 2" xfId="48"/>
    <cellStyle name="Normal 6" xfId="49"/>
    <cellStyle name="Normal 6 2" xfId="50"/>
    <cellStyle name="Normal 7" xfId="51"/>
    <cellStyle name="Normal 7 2" xfId="52"/>
    <cellStyle name="Normal 8" xfId="53"/>
    <cellStyle name="Normal 8 2" xfId="54"/>
    <cellStyle name="Normal 9" xfId="55"/>
    <cellStyle name="Normal 9 2" xfId="56"/>
    <cellStyle name="Normal 9 2 2" xfId="57"/>
    <cellStyle name="Percent 2" xfId="58"/>
    <cellStyle name="Обычный 2" xfId="59"/>
    <cellStyle name="Обычный 3" xfId="60"/>
    <cellStyle name="Процентный 2" xfId="61"/>
    <cellStyle name="Финансовый 2" xfId="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S162"/>
  <sheetViews>
    <sheetView tabSelected="1" view="pageBreakPreview" topLeftCell="A64" zoomScaleNormal="100" zoomScaleSheetLayoutView="100" workbookViewId="0">
      <selection activeCell="F85" sqref="F85:F87"/>
    </sheetView>
  </sheetViews>
  <sheetFormatPr defaultRowHeight="14.25" customHeight="1" x14ac:dyDescent="0.3"/>
  <cols>
    <col min="1" max="1" width="3.42578125" style="2" customWidth="1"/>
    <col min="2" max="2" width="50.7109375" style="3" customWidth="1"/>
    <col min="3" max="3" width="5.5703125" style="2" customWidth="1"/>
    <col min="4" max="4" width="9.42578125" style="2" customWidth="1"/>
    <col min="5" max="5" width="10.7109375" style="2" customWidth="1"/>
    <col min="6" max="7" width="10.7109375" style="1" customWidth="1"/>
    <col min="8" max="16384" width="9.140625" style="1"/>
  </cols>
  <sheetData>
    <row r="1" spans="1:11" s="15" customFormat="1" ht="48.75" customHeight="1" x14ac:dyDescent="0.2">
      <c r="A1" s="84" t="s">
        <v>57</v>
      </c>
      <c r="B1" s="84"/>
      <c r="C1" s="84"/>
      <c r="D1" s="84"/>
      <c r="E1" s="84"/>
      <c r="F1" s="54"/>
      <c r="G1" s="54"/>
    </row>
    <row r="2" spans="1:11" ht="14.25" customHeight="1" x14ac:dyDescent="0.3">
      <c r="A2" s="55"/>
      <c r="B2" s="56" t="s">
        <v>76</v>
      </c>
      <c r="C2" s="55"/>
      <c r="D2" s="57"/>
      <c r="E2" s="58"/>
      <c r="F2" s="58"/>
      <c r="G2" s="59"/>
    </row>
    <row r="3" spans="1:11" s="12" customFormat="1" ht="51" x14ac:dyDescent="0.2">
      <c r="A3" s="44" t="s">
        <v>17</v>
      </c>
      <c r="B3" s="44" t="s">
        <v>77</v>
      </c>
      <c r="C3" s="45" t="s">
        <v>78</v>
      </c>
      <c r="D3" s="45" t="s">
        <v>79</v>
      </c>
      <c r="E3" s="46" t="s">
        <v>80</v>
      </c>
      <c r="F3" s="46" t="s">
        <v>81</v>
      </c>
      <c r="G3" s="47" t="s">
        <v>82</v>
      </c>
    </row>
    <row r="4" spans="1:11" s="12" customFormat="1" ht="27" customHeight="1" x14ac:dyDescent="0.2">
      <c r="A4" s="13"/>
      <c r="B4" s="85" t="s">
        <v>29</v>
      </c>
      <c r="C4" s="85"/>
      <c r="D4" s="14"/>
      <c r="E4" s="13"/>
      <c r="F4" s="48"/>
      <c r="G4" s="48"/>
    </row>
    <row r="5" spans="1:11" s="19" customFormat="1" ht="30.75" customHeight="1" x14ac:dyDescent="0.2">
      <c r="A5" s="16">
        <v>1</v>
      </c>
      <c r="B5" s="17" t="s">
        <v>8</v>
      </c>
      <c r="C5" s="16" t="s">
        <v>2</v>
      </c>
      <c r="D5" s="69">
        <v>302</v>
      </c>
      <c r="E5" s="34">
        <v>0.43</v>
      </c>
      <c r="F5" s="69">
        <f>E5*D5</f>
        <v>129.85999999999999</v>
      </c>
      <c r="G5" s="69"/>
    </row>
    <row r="6" spans="1:11" s="19" customFormat="1" ht="25.5" x14ac:dyDescent="0.2">
      <c r="A6" s="20">
        <v>2</v>
      </c>
      <c r="B6" s="17" t="s">
        <v>46</v>
      </c>
      <c r="C6" s="16" t="s">
        <v>10</v>
      </c>
      <c r="D6" s="69">
        <v>35.4</v>
      </c>
      <c r="E6" s="34">
        <v>8.23</v>
      </c>
      <c r="F6" s="69">
        <f t="shared" ref="F6:F32" si="0">E6*D6</f>
        <v>291.34199999999998</v>
      </c>
      <c r="G6" s="69"/>
    </row>
    <row r="7" spans="1:11" s="19" customFormat="1" ht="25.5" x14ac:dyDescent="0.2">
      <c r="A7" s="16">
        <v>3</v>
      </c>
      <c r="B7" s="17" t="s">
        <v>47</v>
      </c>
      <c r="C7" s="16" t="s">
        <v>10</v>
      </c>
      <c r="D7" s="69">
        <v>4</v>
      </c>
      <c r="E7" s="34">
        <v>13.75</v>
      </c>
      <c r="F7" s="69">
        <f t="shared" si="0"/>
        <v>55</v>
      </c>
      <c r="G7" s="69"/>
    </row>
    <row r="8" spans="1:11" s="27" customFormat="1" ht="25.5" x14ac:dyDescent="0.2">
      <c r="A8" s="20">
        <v>4</v>
      </c>
      <c r="B8" s="40" t="s">
        <v>55</v>
      </c>
      <c r="C8" s="41" t="s">
        <v>10</v>
      </c>
      <c r="D8" s="69">
        <v>62.8</v>
      </c>
      <c r="E8" s="34">
        <v>7.22</v>
      </c>
      <c r="F8" s="69">
        <f t="shared" si="0"/>
        <v>453.41599999999994</v>
      </c>
      <c r="G8" s="69"/>
      <c r="H8" s="53"/>
    </row>
    <row r="9" spans="1:11" s="32" customFormat="1" ht="25.5" x14ac:dyDescent="0.2">
      <c r="A9" s="16">
        <v>5</v>
      </c>
      <c r="B9" s="25" t="s">
        <v>56</v>
      </c>
      <c r="C9" s="16" t="s">
        <v>10</v>
      </c>
      <c r="D9" s="69">
        <v>7</v>
      </c>
      <c r="E9" s="34">
        <v>11.31</v>
      </c>
      <c r="F9" s="69">
        <f t="shared" si="0"/>
        <v>79.17</v>
      </c>
      <c r="G9" s="69"/>
    </row>
    <row r="10" spans="1:11" s="22" customFormat="1" ht="25.5" x14ac:dyDescent="0.2">
      <c r="A10" s="20">
        <v>6</v>
      </c>
      <c r="B10" s="18" t="s">
        <v>48</v>
      </c>
      <c r="C10" s="21" t="s">
        <v>41</v>
      </c>
      <c r="D10" s="70">
        <v>74</v>
      </c>
      <c r="E10" s="34">
        <v>8.9499999999999993</v>
      </c>
      <c r="F10" s="69">
        <f t="shared" si="0"/>
        <v>662.3</v>
      </c>
      <c r="G10" s="69"/>
    </row>
    <row r="11" spans="1:11" s="23" customFormat="1" ht="25.5" x14ac:dyDescent="0.2">
      <c r="A11" s="16">
        <v>7</v>
      </c>
      <c r="B11" s="18" t="s">
        <v>49</v>
      </c>
      <c r="C11" s="20" t="s">
        <v>0</v>
      </c>
      <c r="D11" s="71">
        <v>8</v>
      </c>
      <c r="E11" s="34">
        <v>34.75</v>
      </c>
      <c r="F11" s="69">
        <f t="shared" si="0"/>
        <v>278</v>
      </c>
      <c r="G11" s="69"/>
    </row>
    <row r="12" spans="1:11" s="19" customFormat="1" ht="25.5" x14ac:dyDescent="0.2">
      <c r="A12" s="20">
        <v>8</v>
      </c>
      <c r="B12" s="25" t="s">
        <v>58</v>
      </c>
      <c r="C12" s="16" t="s">
        <v>10</v>
      </c>
      <c r="D12" s="69">
        <v>12</v>
      </c>
      <c r="E12" s="34">
        <v>9.2050000000000001</v>
      </c>
      <c r="F12" s="69">
        <f t="shared" si="0"/>
        <v>110.46000000000001</v>
      </c>
      <c r="G12" s="69"/>
    </row>
    <row r="13" spans="1:11" s="12" customFormat="1" ht="25.5" x14ac:dyDescent="0.2">
      <c r="A13" s="16">
        <v>9</v>
      </c>
      <c r="B13" s="25" t="s">
        <v>31</v>
      </c>
      <c r="C13" s="29" t="s">
        <v>30</v>
      </c>
      <c r="D13" s="72">
        <v>11</v>
      </c>
      <c r="E13" s="34">
        <v>7.06</v>
      </c>
      <c r="F13" s="69">
        <f t="shared" si="0"/>
        <v>77.66</v>
      </c>
      <c r="G13" s="69"/>
      <c r="H13" s="30"/>
      <c r="I13" s="30"/>
      <c r="J13" s="30"/>
      <c r="K13" s="30"/>
    </row>
    <row r="14" spans="1:11" s="32" customFormat="1" ht="25.5" x14ac:dyDescent="0.2">
      <c r="A14" s="20">
        <v>10</v>
      </c>
      <c r="B14" s="31" t="s">
        <v>11</v>
      </c>
      <c r="C14" s="16" t="s">
        <v>12</v>
      </c>
      <c r="D14" s="34">
        <v>11</v>
      </c>
      <c r="E14" s="34">
        <v>5.93</v>
      </c>
      <c r="F14" s="69">
        <f t="shared" si="0"/>
        <v>65.22999999999999</v>
      </c>
      <c r="G14" s="69"/>
    </row>
    <row r="15" spans="1:11" s="23" customFormat="1" ht="38.25" x14ac:dyDescent="0.2">
      <c r="A15" s="16">
        <v>11</v>
      </c>
      <c r="B15" s="33" t="s">
        <v>40</v>
      </c>
      <c r="C15" s="20" t="s">
        <v>9</v>
      </c>
      <c r="D15" s="73">
        <v>151</v>
      </c>
      <c r="E15" s="34">
        <v>8.31</v>
      </c>
      <c r="F15" s="69">
        <f t="shared" si="0"/>
        <v>1254.8100000000002</v>
      </c>
      <c r="G15" s="69"/>
    </row>
    <row r="16" spans="1:11" s="32" customFormat="1" x14ac:dyDescent="0.2">
      <c r="A16" s="20">
        <v>12</v>
      </c>
      <c r="B16" s="25" t="s">
        <v>13</v>
      </c>
      <c r="C16" s="16" t="s">
        <v>12</v>
      </c>
      <c r="D16" s="34">
        <v>140</v>
      </c>
      <c r="E16" s="34">
        <v>6.26</v>
      </c>
      <c r="F16" s="69">
        <f t="shared" si="0"/>
        <v>876.4</v>
      </c>
      <c r="G16" s="69"/>
    </row>
    <row r="17" spans="1:11" s="27" customFormat="1" ht="17.25" customHeight="1" x14ac:dyDescent="0.2">
      <c r="A17" s="24">
        <v>13</v>
      </c>
      <c r="B17" s="31" t="s">
        <v>32</v>
      </c>
      <c r="C17" s="24" t="s">
        <v>14</v>
      </c>
      <c r="D17" s="34">
        <v>205</v>
      </c>
      <c r="E17" s="34">
        <v>1.77</v>
      </c>
      <c r="F17" s="69">
        <f t="shared" si="0"/>
        <v>362.85</v>
      </c>
      <c r="G17" s="69"/>
    </row>
    <row r="18" spans="1:11" s="27" customFormat="1" ht="35.25" customHeight="1" x14ac:dyDescent="0.2">
      <c r="A18" s="24">
        <v>14</v>
      </c>
      <c r="B18" s="31" t="s">
        <v>15</v>
      </c>
      <c r="C18" s="24" t="s">
        <v>3</v>
      </c>
      <c r="D18" s="34">
        <v>0.64</v>
      </c>
      <c r="E18" s="34">
        <v>259.27499999999998</v>
      </c>
      <c r="F18" s="69">
        <f t="shared" si="0"/>
        <v>165.93599999999998</v>
      </c>
      <c r="G18" s="69"/>
    </row>
    <row r="19" spans="1:11" s="27" customFormat="1" ht="35.25" customHeight="1" x14ac:dyDescent="0.2">
      <c r="A19" s="24">
        <v>15</v>
      </c>
      <c r="B19" s="31" t="s">
        <v>16</v>
      </c>
      <c r="C19" s="24" t="s">
        <v>14</v>
      </c>
      <c r="D19" s="34">
        <v>205</v>
      </c>
      <c r="E19" s="34">
        <v>5.58</v>
      </c>
      <c r="F19" s="69">
        <f t="shared" si="0"/>
        <v>1143.9000000000001</v>
      </c>
      <c r="G19" s="69"/>
    </row>
    <row r="20" spans="1:11" s="27" customFormat="1" ht="42" customHeight="1" x14ac:dyDescent="0.2">
      <c r="A20" s="24">
        <v>16</v>
      </c>
      <c r="B20" s="31" t="s">
        <v>27</v>
      </c>
      <c r="C20" s="24" t="s">
        <v>14</v>
      </c>
      <c r="D20" s="34">
        <v>205</v>
      </c>
      <c r="E20" s="34">
        <v>4.12</v>
      </c>
      <c r="F20" s="69">
        <f t="shared" si="0"/>
        <v>844.6</v>
      </c>
      <c r="G20" s="69"/>
    </row>
    <row r="21" spans="1:11" s="27" customFormat="1" ht="12.75" x14ac:dyDescent="0.2">
      <c r="A21" s="24">
        <v>18</v>
      </c>
      <c r="B21" s="31" t="s">
        <v>59</v>
      </c>
      <c r="C21" s="24" t="s">
        <v>60</v>
      </c>
      <c r="D21" s="34">
        <v>10</v>
      </c>
      <c r="E21" s="34">
        <v>1.0900000000000001</v>
      </c>
      <c r="F21" s="69">
        <f t="shared" si="0"/>
        <v>10.9</v>
      </c>
      <c r="G21" s="69"/>
      <c r="H21" s="42"/>
      <c r="I21" s="26"/>
      <c r="J21" s="26"/>
      <c r="K21" s="26"/>
    </row>
    <row r="22" spans="1:11" s="27" customFormat="1" ht="25.5" x14ac:dyDescent="0.2">
      <c r="A22" s="24">
        <v>19</v>
      </c>
      <c r="B22" s="31" t="s">
        <v>61</v>
      </c>
      <c r="C22" s="24" t="s">
        <v>60</v>
      </c>
      <c r="D22" s="34">
        <v>3</v>
      </c>
      <c r="E22" s="34">
        <v>4.16</v>
      </c>
      <c r="F22" s="69">
        <f t="shared" si="0"/>
        <v>12.48</v>
      </c>
      <c r="G22" s="69"/>
      <c r="H22" s="42"/>
      <c r="I22" s="26"/>
      <c r="J22" s="26"/>
      <c r="K22" s="26"/>
    </row>
    <row r="23" spans="1:11" s="27" customFormat="1" ht="25.5" x14ac:dyDescent="0.2">
      <c r="A23" s="24">
        <v>20</v>
      </c>
      <c r="B23" s="25" t="s">
        <v>62</v>
      </c>
      <c r="C23" s="24" t="s">
        <v>60</v>
      </c>
      <c r="D23" s="34">
        <v>7</v>
      </c>
      <c r="E23" s="34">
        <v>11.52</v>
      </c>
      <c r="F23" s="69">
        <f t="shared" si="0"/>
        <v>80.64</v>
      </c>
      <c r="G23" s="69"/>
      <c r="H23" s="42"/>
      <c r="I23" s="26"/>
      <c r="J23" s="26"/>
      <c r="K23" s="26"/>
    </row>
    <row r="24" spans="1:11" s="12" customFormat="1" ht="15.75" x14ac:dyDescent="0.2">
      <c r="A24" s="29">
        <v>21</v>
      </c>
      <c r="B24" s="18" t="s">
        <v>33</v>
      </c>
      <c r="C24" s="29" t="s">
        <v>30</v>
      </c>
      <c r="D24" s="72">
        <v>1</v>
      </c>
      <c r="E24" s="34">
        <v>30.25</v>
      </c>
      <c r="F24" s="69">
        <f t="shared" si="0"/>
        <v>30.25</v>
      </c>
      <c r="G24" s="69"/>
      <c r="H24" s="39"/>
      <c r="I24" s="30"/>
      <c r="J24" s="30"/>
      <c r="K24" s="30"/>
    </row>
    <row r="25" spans="1:11" s="12" customFormat="1" ht="25.5" x14ac:dyDescent="0.2">
      <c r="A25" s="29">
        <v>22</v>
      </c>
      <c r="B25" s="25" t="s">
        <v>34</v>
      </c>
      <c r="C25" s="29" t="s">
        <v>30</v>
      </c>
      <c r="D25" s="72">
        <v>1</v>
      </c>
      <c r="E25" s="34">
        <v>69.73</v>
      </c>
      <c r="F25" s="69">
        <f t="shared" si="0"/>
        <v>69.73</v>
      </c>
      <c r="G25" s="69"/>
      <c r="H25" s="39"/>
      <c r="I25" s="30"/>
      <c r="J25" s="30"/>
      <c r="K25" s="30"/>
    </row>
    <row r="26" spans="1:11" s="12" customFormat="1" ht="38.25" x14ac:dyDescent="0.2">
      <c r="A26" s="29">
        <v>23</v>
      </c>
      <c r="B26" s="43" t="s">
        <v>63</v>
      </c>
      <c r="C26" s="29" t="s">
        <v>2</v>
      </c>
      <c r="D26" s="72">
        <v>2</v>
      </c>
      <c r="E26" s="34">
        <v>2.4700000000000002</v>
      </c>
      <c r="F26" s="69">
        <f t="shared" si="0"/>
        <v>4.9400000000000004</v>
      </c>
      <c r="G26" s="69"/>
      <c r="H26" s="39"/>
      <c r="I26" s="30"/>
      <c r="J26" s="30"/>
      <c r="K26" s="30"/>
    </row>
    <row r="27" spans="1:11" s="12" customFormat="1" ht="38.25" x14ac:dyDescent="0.2">
      <c r="A27" s="29">
        <v>24</v>
      </c>
      <c r="B27" s="43" t="s">
        <v>64</v>
      </c>
      <c r="C27" s="29" t="s">
        <v>2</v>
      </c>
      <c r="D27" s="72">
        <v>2</v>
      </c>
      <c r="E27" s="34">
        <v>3.63</v>
      </c>
      <c r="F27" s="69">
        <f t="shared" si="0"/>
        <v>7.26</v>
      </c>
      <c r="G27" s="69"/>
      <c r="H27" s="39"/>
      <c r="I27" s="30"/>
      <c r="J27" s="30"/>
      <c r="K27" s="30"/>
    </row>
    <row r="28" spans="1:11" s="12" customFormat="1" ht="38.25" x14ac:dyDescent="0.2">
      <c r="A28" s="29">
        <v>25</v>
      </c>
      <c r="B28" s="43" t="s">
        <v>65</v>
      </c>
      <c r="C28" s="29" t="s">
        <v>2</v>
      </c>
      <c r="D28" s="72">
        <v>2</v>
      </c>
      <c r="E28" s="34">
        <v>4.3499999999999996</v>
      </c>
      <c r="F28" s="69">
        <f t="shared" si="0"/>
        <v>8.6999999999999993</v>
      </c>
      <c r="G28" s="69"/>
      <c r="H28" s="39"/>
      <c r="I28" s="30"/>
      <c r="J28" s="30"/>
      <c r="K28" s="30"/>
    </row>
    <row r="29" spans="1:11" s="12" customFormat="1" ht="38.25" x14ac:dyDescent="0.2">
      <c r="A29" s="29">
        <v>26</v>
      </c>
      <c r="B29" s="43" t="s">
        <v>66</v>
      </c>
      <c r="C29" s="29" t="s">
        <v>2</v>
      </c>
      <c r="D29" s="72">
        <v>2</v>
      </c>
      <c r="E29" s="34">
        <v>5.58</v>
      </c>
      <c r="F29" s="69">
        <f t="shared" si="0"/>
        <v>11.16</v>
      </c>
      <c r="G29" s="69"/>
      <c r="H29" s="39"/>
      <c r="I29" s="30"/>
      <c r="J29" s="30"/>
      <c r="K29" s="30"/>
    </row>
    <row r="30" spans="1:11" s="12" customFormat="1" ht="38.25" x14ac:dyDescent="0.2">
      <c r="A30" s="29">
        <v>27</v>
      </c>
      <c r="B30" s="43" t="s">
        <v>67</v>
      </c>
      <c r="C30" s="29" t="s">
        <v>2</v>
      </c>
      <c r="D30" s="72">
        <v>2</v>
      </c>
      <c r="E30" s="34">
        <v>6.97</v>
      </c>
      <c r="F30" s="69">
        <f t="shared" si="0"/>
        <v>13.94</v>
      </c>
      <c r="G30" s="69"/>
      <c r="H30" s="39"/>
      <c r="I30" s="30"/>
      <c r="J30" s="30"/>
      <c r="K30" s="30"/>
    </row>
    <row r="31" spans="1:11" s="12" customFormat="1" ht="45" x14ac:dyDescent="0.2">
      <c r="A31" s="29">
        <v>28</v>
      </c>
      <c r="B31" s="28" t="s">
        <v>42</v>
      </c>
      <c r="C31" s="29" t="s">
        <v>43</v>
      </c>
      <c r="D31" s="72">
        <v>0.02</v>
      </c>
      <c r="E31" s="34">
        <v>26.62</v>
      </c>
      <c r="F31" s="69">
        <f t="shared" si="0"/>
        <v>0.53239999999999998</v>
      </c>
      <c r="G31" s="69"/>
      <c r="H31" s="39"/>
      <c r="I31" s="30"/>
      <c r="J31" s="30"/>
      <c r="K31" s="30"/>
    </row>
    <row r="32" spans="1:11" s="12" customFormat="1" ht="30" x14ac:dyDescent="0.2">
      <c r="A32" s="29">
        <v>29</v>
      </c>
      <c r="B32" s="28" t="s">
        <v>44</v>
      </c>
      <c r="C32" s="29" t="s">
        <v>1</v>
      </c>
      <c r="D32" s="72">
        <v>2</v>
      </c>
      <c r="E32" s="34">
        <v>15.04</v>
      </c>
      <c r="F32" s="69">
        <f t="shared" si="0"/>
        <v>30.08</v>
      </c>
      <c r="G32" s="69"/>
      <c r="H32" s="39"/>
      <c r="I32" s="30"/>
      <c r="J32" s="30"/>
      <c r="K32" s="30"/>
    </row>
    <row r="33" spans="1:11" s="12" customFormat="1" ht="12.75" x14ac:dyDescent="0.2">
      <c r="A33" s="13"/>
      <c r="B33" s="85" t="s">
        <v>36</v>
      </c>
      <c r="C33" s="85"/>
      <c r="D33" s="74"/>
      <c r="E33" s="34"/>
      <c r="F33" s="75">
        <f>SUM(F5:F32)</f>
        <v>7131.5463999999974</v>
      </c>
      <c r="G33" s="78">
        <f>F33*100/F82</f>
        <v>33.931428742251995</v>
      </c>
    </row>
    <row r="34" spans="1:11" s="12" customFormat="1" ht="27" customHeight="1" x14ac:dyDescent="0.2">
      <c r="A34" s="13"/>
      <c r="B34" s="85" t="s">
        <v>35</v>
      </c>
      <c r="C34" s="85"/>
      <c r="D34" s="74"/>
      <c r="E34" s="34"/>
      <c r="F34" s="76"/>
      <c r="G34" s="69"/>
    </row>
    <row r="35" spans="1:11" s="19" customFormat="1" ht="12.75" x14ac:dyDescent="0.2">
      <c r="A35" s="16">
        <v>1</v>
      </c>
      <c r="B35" s="17" t="s">
        <v>8</v>
      </c>
      <c r="C35" s="16" t="s">
        <v>2</v>
      </c>
      <c r="D35" s="69">
        <v>130</v>
      </c>
      <c r="E35" s="34">
        <v>0.43</v>
      </c>
      <c r="F35" s="69">
        <f t="shared" ref="F35:F49" si="1">E35*D35</f>
        <v>55.9</v>
      </c>
      <c r="G35" s="69"/>
    </row>
    <row r="36" spans="1:11" s="19" customFormat="1" ht="25.5" x14ac:dyDescent="0.2">
      <c r="A36" s="20">
        <v>2</v>
      </c>
      <c r="B36" s="17" t="s">
        <v>50</v>
      </c>
      <c r="C36" s="16" t="s">
        <v>10</v>
      </c>
      <c r="D36" s="69">
        <v>13.5</v>
      </c>
      <c r="E36" s="34">
        <v>8.23</v>
      </c>
      <c r="F36" s="69">
        <f t="shared" si="1"/>
        <v>111.105</v>
      </c>
      <c r="G36" s="69"/>
    </row>
    <row r="37" spans="1:11" s="19" customFormat="1" ht="25.5" x14ac:dyDescent="0.2">
      <c r="A37" s="16">
        <v>3</v>
      </c>
      <c r="B37" s="17" t="s">
        <v>51</v>
      </c>
      <c r="C37" s="16" t="s">
        <v>10</v>
      </c>
      <c r="D37" s="69">
        <v>1.5</v>
      </c>
      <c r="E37" s="34">
        <v>13.75</v>
      </c>
      <c r="F37" s="69">
        <f t="shared" si="1"/>
        <v>20.625</v>
      </c>
      <c r="G37" s="69"/>
    </row>
    <row r="38" spans="1:11" s="27" customFormat="1" ht="25.5" x14ac:dyDescent="0.2">
      <c r="A38" s="20">
        <v>4</v>
      </c>
      <c r="B38" s="40" t="s">
        <v>55</v>
      </c>
      <c r="C38" s="41" t="s">
        <v>10</v>
      </c>
      <c r="D38" s="69">
        <v>23.5</v>
      </c>
      <c r="E38" s="34">
        <v>7.22</v>
      </c>
      <c r="F38" s="69">
        <f t="shared" si="1"/>
        <v>169.67</v>
      </c>
      <c r="G38" s="69"/>
      <c r="H38" s="53"/>
    </row>
    <row r="39" spans="1:11" s="32" customFormat="1" ht="25.5" x14ac:dyDescent="0.2">
      <c r="A39" s="16">
        <v>5</v>
      </c>
      <c r="B39" s="25" t="s">
        <v>56</v>
      </c>
      <c r="C39" s="16" t="s">
        <v>10</v>
      </c>
      <c r="D39" s="77">
        <v>2.5</v>
      </c>
      <c r="E39" s="34">
        <v>11.31</v>
      </c>
      <c r="F39" s="69">
        <f t="shared" si="1"/>
        <v>28.275000000000002</v>
      </c>
      <c r="G39" s="69"/>
    </row>
    <row r="40" spans="1:11" s="22" customFormat="1" ht="25.5" x14ac:dyDescent="0.2">
      <c r="A40" s="20">
        <v>6</v>
      </c>
      <c r="B40" s="18" t="s">
        <v>48</v>
      </c>
      <c r="C40" s="21" t="s">
        <v>41</v>
      </c>
      <c r="D40" s="70">
        <v>18.8</v>
      </c>
      <c r="E40" s="34">
        <v>8.9499999999999993</v>
      </c>
      <c r="F40" s="69">
        <f t="shared" si="1"/>
        <v>168.26</v>
      </c>
      <c r="G40" s="69"/>
    </row>
    <row r="41" spans="1:11" s="23" customFormat="1" ht="25.5" x14ac:dyDescent="0.2">
      <c r="A41" s="16">
        <v>7</v>
      </c>
      <c r="B41" s="18" t="s">
        <v>52</v>
      </c>
      <c r="C41" s="20" t="s">
        <v>0</v>
      </c>
      <c r="D41" s="71">
        <v>2</v>
      </c>
      <c r="E41" s="34">
        <v>34.75</v>
      </c>
      <c r="F41" s="69">
        <f t="shared" si="1"/>
        <v>69.5</v>
      </c>
      <c r="G41" s="69"/>
    </row>
    <row r="42" spans="1:11" s="12" customFormat="1" ht="25.5" x14ac:dyDescent="0.2">
      <c r="A42" s="16">
        <v>8</v>
      </c>
      <c r="B42" s="18" t="s">
        <v>31</v>
      </c>
      <c r="C42" s="29" t="s">
        <v>30</v>
      </c>
      <c r="D42" s="72">
        <v>4.7</v>
      </c>
      <c r="E42" s="34">
        <v>7.06</v>
      </c>
      <c r="F42" s="69">
        <f t="shared" si="1"/>
        <v>33.182000000000002</v>
      </c>
      <c r="G42" s="69"/>
      <c r="H42" s="30"/>
      <c r="I42" s="30"/>
      <c r="J42" s="30"/>
      <c r="K42" s="30"/>
    </row>
    <row r="43" spans="1:11" s="32" customFormat="1" ht="25.5" x14ac:dyDescent="0.2">
      <c r="A43" s="20">
        <v>9</v>
      </c>
      <c r="B43" s="31" t="s">
        <v>11</v>
      </c>
      <c r="C43" s="16" t="s">
        <v>12</v>
      </c>
      <c r="D43" s="34">
        <v>4.7</v>
      </c>
      <c r="E43" s="34">
        <v>5.93</v>
      </c>
      <c r="F43" s="69">
        <f t="shared" si="1"/>
        <v>27.870999999999999</v>
      </c>
      <c r="G43" s="69"/>
    </row>
    <row r="44" spans="1:11" s="23" customFormat="1" ht="38.25" x14ac:dyDescent="0.2">
      <c r="A44" s="16">
        <v>10</v>
      </c>
      <c r="B44" s="33" t="s">
        <v>45</v>
      </c>
      <c r="C44" s="20" t="s">
        <v>9</v>
      </c>
      <c r="D44" s="73">
        <v>65</v>
      </c>
      <c r="E44" s="34">
        <v>5.14</v>
      </c>
      <c r="F44" s="69">
        <f t="shared" si="1"/>
        <v>334.09999999999997</v>
      </c>
      <c r="G44" s="69"/>
    </row>
    <row r="45" spans="1:11" s="32" customFormat="1" x14ac:dyDescent="0.2">
      <c r="A45" s="20">
        <v>11</v>
      </c>
      <c r="B45" s="25" t="s">
        <v>13</v>
      </c>
      <c r="C45" s="16" t="s">
        <v>12</v>
      </c>
      <c r="D45" s="34">
        <v>38.1</v>
      </c>
      <c r="E45" s="34">
        <v>6.26</v>
      </c>
      <c r="F45" s="69">
        <f t="shared" si="1"/>
        <v>238.506</v>
      </c>
      <c r="G45" s="69"/>
    </row>
    <row r="46" spans="1:11" s="27" customFormat="1" x14ac:dyDescent="0.2">
      <c r="A46" s="24">
        <v>12</v>
      </c>
      <c r="B46" s="31" t="s">
        <v>32</v>
      </c>
      <c r="C46" s="24" t="s">
        <v>14</v>
      </c>
      <c r="D46" s="34">
        <v>78</v>
      </c>
      <c r="E46" s="34">
        <v>1.77</v>
      </c>
      <c r="F46" s="69">
        <f t="shared" si="1"/>
        <v>138.06</v>
      </c>
      <c r="G46" s="69"/>
    </row>
    <row r="47" spans="1:11" s="27" customFormat="1" ht="12.75" x14ac:dyDescent="0.2">
      <c r="A47" s="24">
        <v>13</v>
      </c>
      <c r="B47" s="31" t="s">
        <v>15</v>
      </c>
      <c r="C47" s="24" t="s">
        <v>3</v>
      </c>
      <c r="D47" s="34">
        <v>0.32</v>
      </c>
      <c r="E47" s="34">
        <v>259.27499999999998</v>
      </c>
      <c r="F47" s="69">
        <f t="shared" si="1"/>
        <v>82.967999999999989</v>
      </c>
      <c r="G47" s="69"/>
    </row>
    <row r="48" spans="1:11" s="27" customFormat="1" ht="25.5" x14ac:dyDescent="0.2">
      <c r="A48" s="24">
        <v>14</v>
      </c>
      <c r="B48" s="31" t="s">
        <v>16</v>
      </c>
      <c r="C48" s="24" t="s">
        <v>14</v>
      </c>
      <c r="D48" s="34">
        <v>78</v>
      </c>
      <c r="E48" s="34">
        <v>5.58</v>
      </c>
      <c r="F48" s="69">
        <f t="shared" si="1"/>
        <v>435.24</v>
      </c>
      <c r="G48" s="69"/>
    </row>
    <row r="49" spans="1:8" s="27" customFormat="1" ht="25.5" x14ac:dyDescent="0.2">
      <c r="A49" s="24">
        <v>15</v>
      </c>
      <c r="B49" s="31" t="s">
        <v>27</v>
      </c>
      <c r="C49" s="24" t="s">
        <v>14</v>
      </c>
      <c r="D49" s="34">
        <v>78</v>
      </c>
      <c r="E49" s="34">
        <v>4.12</v>
      </c>
      <c r="F49" s="69">
        <f t="shared" si="1"/>
        <v>321.36</v>
      </c>
      <c r="G49" s="69"/>
    </row>
    <row r="50" spans="1:8" s="12" customFormat="1" ht="12.75" x14ac:dyDescent="0.2">
      <c r="A50" s="13"/>
      <c r="B50" s="85" t="s">
        <v>37</v>
      </c>
      <c r="C50" s="85"/>
      <c r="D50" s="74"/>
      <c r="E50" s="34"/>
      <c r="F50" s="75">
        <f>SUM(F35:F49)</f>
        <v>2234.6219999999998</v>
      </c>
      <c r="G50" s="78">
        <f>F50*100/F82</f>
        <v>10.632184508940256</v>
      </c>
    </row>
    <row r="51" spans="1:8" s="12" customFormat="1" ht="27" customHeight="1" x14ac:dyDescent="0.2">
      <c r="A51" s="13"/>
      <c r="B51" s="85" t="s">
        <v>38</v>
      </c>
      <c r="C51" s="85"/>
      <c r="D51" s="74"/>
      <c r="E51" s="34"/>
      <c r="F51" s="76"/>
      <c r="G51" s="76"/>
    </row>
    <row r="52" spans="1:8" s="19" customFormat="1" ht="12.75" x14ac:dyDescent="0.2">
      <c r="A52" s="16">
        <v>1</v>
      </c>
      <c r="B52" s="17" t="s">
        <v>8</v>
      </c>
      <c r="C52" s="16" t="s">
        <v>2</v>
      </c>
      <c r="D52" s="69">
        <v>85</v>
      </c>
      <c r="E52" s="34">
        <v>0.43</v>
      </c>
      <c r="F52" s="69">
        <f t="shared" ref="F52:F79" si="2">E52*D52</f>
        <v>36.549999999999997</v>
      </c>
      <c r="G52" s="69"/>
    </row>
    <row r="53" spans="1:8" s="19" customFormat="1" ht="25.5" x14ac:dyDescent="0.2">
      <c r="A53" s="20">
        <v>2</v>
      </c>
      <c r="B53" s="17" t="s">
        <v>50</v>
      </c>
      <c r="C53" s="16" t="s">
        <v>10</v>
      </c>
      <c r="D53" s="69">
        <v>43</v>
      </c>
      <c r="E53" s="34">
        <v>8.23</v>
      </c>
      <c r="F53" s="69">
        <f t="shared" si="2"/>
        <v>353.89000000000004</v>
      </c>
      <c r="G53" s="69"/>
    </row>
    <row r="54" spans="1:8" s="19" customFormat="1" ht="25.5" x14ac:dyDescent="0.2">
      <c r="A54" s="16">
        <v>3</v>
      </c>
      <c r="B54" s="17" t="s">
        <v>51</v>
      </c>
      <c r="C54" s="16" t="s">
        <v>10</v>
      </c>
      <c r="D54" s="69">
        <v>4</v>
      </c>
      <c r="E54" s="34">
        <v>13.75</v>
      </c>
      <c r="F54" s="69">
        <f t="shared" si="2"/>
        <v>55</v>
      </c>
      <c r="G54" s="69"/>
    </row>
    <row r="55" spans="1:8" s="27" customFormat="1" ht="25.5" x14ac:dyDescent="0.2">
      <c r="A55" s="20">
        <v>4</v>
      </c>
      <c r="B55" s="40" t="s">
        <v>69</v>
      </c>
      <c r="C55" s="41" t="s">
        <v>10</v>
      </c>
      <c r="D55" s="69">
        <v>57</v>
      </c>
      <c r="E55" s="34">
        <v>7.22</v>
      </c>
      <c r="F55" s="69">
        <f t="shared" si="2"/>
        <v>411.53999999999996</v>
      </c>
      <c r="G55" s="69"/>
      <c r="H55" s="53"/>
    </row>
    <row r="56" spans="1:8" s="32" customFormat="1" ht="25.5" x14ac:dyDescent="0.2">
      <c r="A56" s="16">
        <v>5</v>
      </c>
      <c r="B56" s="25" t="s">
        <v>68</v>
      </c>
      <c r="C56" s="16" t="s">
        <v>10</v>
      </c>
      <c r="D56" s="77">
        <v>6</v>
      </c>
      <c r="E56" s="34">
        <v>11.31</v>
      </c>
      <c r="F56" s="69">
        <f t="shared" si="2"/>
        <v>67.86</v>
      </c>
      <c r="G56" s="69"/>
    </row>
    <row r="57" spans="1:8" s="22" customFormat="1" ht="25.5" x14ac:dyDescent="0.2">
      <c r="A57" s="20">
        <v>6</v>
      </c>
      <c r="B57" s="18" t="s">
        <v>53</v>
      </c>
      <c r="C57" s="21" t="s">
        <v>41</v>
      </c>
      <c r="D57" s="70">
        <v>63</v>
      </c>
      <c r="E57" s="34">
        <v>8.9499999999999993</v>
      </c>
      <c r="F57" s="69">
        <f t="shared" si="2"/>
        <v>563.84999999999991</v>
      </c>
      <c r="G57" s="69"/>
    </row>
    <row r="58" spans="1:8" s="23" customFormat="1" ht="25.5" x14ac:dyDescent="0.2">
      <c r="A58" s="16">
        <v>7</v>
      </c>
      <c r="B58" s="18" t="s">
        <v>54</v>
      </c>
      <c r="C58" s="20" t="s">
        <v>0</v>
      </c>
      <c r="D58" s="71">
        <v>7</v>
      </c>
      <c r="E58" s="34">
        <v>34.75</v>
      </c>
      <c r="F58" s="69">
        <f t="shared" si="2"/>
        <v>243.25</v>
      </c>
      <c r="G58" s="69"/>
    </row>
    <row r="59" spans="1:8" s="19" customFormat="1" ht="25.5" x14ac:dyDescent="0.2">
      <c r="A59" s="20">
        <v>8</v>
      </c>
      <c r="B59" s="25" t="s">
        <v>70</v>
      </c>
      <c r="C59" s="16" t="s">
        <v>10</v>
      </c>
      <c r="D59" s="69">
        <v>75</v>
      </c>
      <c r="E59" s="34">
        <v>9.2050000000000001</v>
      </c>
      <c r="F59" s="69">
        <f t="shared" si="2"/>
        <v>690.375</v>
      </c>
      <c r="G59" s="69"/>
    </row>
    <row r="60" spans="1:8" s="27" customFormat="1" ht="25.5" x14ac:dyDescent="0.2">
      <c r="A60" s="16">
        <v>9</v>
      </c>
      <c r="B60" s="31" t="s">
        <v>19</v>
      </c>
      <c r="C60" s="24" t="s">
        <v>10</v>
      </c>
      <c r="D60" s="34">
        <v>5.6</v>
      </c>
      <c r="E60" s="34">
        <v>40.270000000000003</v>
      </c>
      <c r="F60" s="69">
        <f t="shared" si="2"/>
        <v>225.512</v>
      </c>
      <c r="G60" s="69"/>
      <c r="H60" s="26"/>
    </row>
    <row r="61" spans="1:8" s="37" customFormat="1" x14ac:dyDescent="0.2">
      <c r="A61" s="20">
        <v>10</v>
      </c>
      <c r="B61" s="35" t="s">
        <v>6</v>
      </c>
      <c r="C61" s="36" t="s">
        <v>0</v>
      </c>
      <c r="D61" s="70">
        <v>1.3</v>
      </c>
      <c r="E61" s="34">
        <v>53.5</v>
      </c>
      <c r="F61" s="69">
        <f t="shared" si="2"/>
        <v>69.55</v>
      </c>
      <c r="G61" s="69"/>
    </row>
    <row r="62" spans="1:8" s="27" customFormat="1" ht="25.5" x14ac:dyDescent="0.2">
      <c r="A62" s="24">
        <v>11</v>
      </c>
      <c r="B62" s="25" t="s">
        <v>20</v>
      </c>
      <c r="C62" s="24" t="s">
        <v>10</v>
      </c>
      <c r="D62" s="34">
        <v>20.9</v>
      </c>
      <c r="E62" s="34">
        <v>80.319999999999993</v>
      </c>
      <c r="F62" s="69">
        <f t="shared" si="2"/>
        <v>1678.6879999999996</v>
      </c>
      <c r="G62" s="69"/>
      <c r="H62" s="26"/>
    </row>
    <row r="63" spans="1:8" s="27" customFormat="1" ht="25.5" x14ac:dyDescent="0.2">
      <c r="A63" s="24">
        <v>12</v>
      </c>
      <c r="B63" s="31" t="s">
        <v>71</v>
      </c>
      <c r="C63" s="24" t="s">
        <v>10</v>
      </c>
      <c r="D63" s="34">
        <v>21</v>
      </c>
      <c r="E63" s="34">
        <v>52.07</v>
      </c>
      <c r="F63" s="69">
        <f t="shared" si="2"/>
        <v>1093.47</v>
      </c>
      <c r="G63" s="69"/>
      <c r="H63" s="26"/>
    </row>
    <row r="64" spans="1:8" s="27" customFormat="1" ht="25.5" x14ac:dyDescent="0.2">
      <c r="A64" s="24">
        <v>13</v>
      </c>
      <c r="B64" s="31" t="s">
        <v>72</v>
      </c>
      <c r="C64" s="24" t="s">
        <v>1</v>
      </c>
      <c r="D64" s="34">
        <v>3</v>
      </c>
      <c r="E64" s="34">
        <v>91.16</v>
      </c>
      <c r="F64" s="69">
        <f t="shared" si="2"/>
        <v>273.48</v>
      </c>
      <c r="G64" s="69"/>
      <c r="H64" s="26"/>
    </row>
    <row r="65" spans="1:8" s="27" customFormat="1" ht="25.5" x14ac:dyDescent="0.2">
      <c r="A65" s="24">
        <v>14</v>
      </c>
      <c r="B65" s="31" t="s">
        <v>21</v>
      </c>
      <c r="C65" s="24" t="s">
        <v>1</v>
      </c>
      <c r="D65" s="34">
        <v>10</v>
      </c>
      <c r="E65" s="34">
        <v>29.41</v>
      </c>
      <c r="F65" s="69">
        <f t="shared" si="2"/>
        <v>294.10000000000002</v>
      </c>
      <c r="G65" s="69"/>
      <c r="H65" s="26"/>
    </row>
    <row r="66" spans="1:8" s="27" customFormat="1" ht="12.75" x14ac:dyDescent="0.2">
      <c r="A66" s="24">
        <v>15</v>
      </c>
      <c r="B66" s="31" t="s">
        <v>73</v>
      </c>
      <c r="C66" s="24" t="s">
        <v>1</v>
      </c>
      <c r="D66" s="34">
        <v>3</v>
      </c>
      <c r="E66" s="34">
        <v>57.34</v>
      </c>
      <c r="F66" s="69">
        <f t="shared" si="2"/>
        <v>172.02</v>
      </c>
      <c r="G66" s="69"/>
      <c r="H66" s="26"/>
    </row>
    <row r="67" spans="1:8" s="27" customFormat="1" ht="12.75" x14ac:dyDescent="0.2">
      <c r="A67" s="24">
        <v>16</v>
      </c>
      <c r="B67" s="31" t="s">
        <v>28</v>
      </c>
      <c r="C67" s="24" t="s">
        <v>1</v>
      </c>
      <c r="D67" s="34">
        <v>8</v>
      </c>
      <c r="E67" s="34">
        <v>28.18</v>
      </c>
      <c r="F67" s="69">
        <f t="shared" si="2"/>
        <v>225.44</v>
      </c>
      <c r="G67" s="69"/>
      <c r="H67" s="26"/>
    </row>
    <row r="68" spans="1:8" s="27" customFormat="1" ht="12.75" x14ac:dyDescent="0.2">
      <c r="A68" s="24">
        <v>17</v>
      </c>
      <c r="B68" s="31" t="s">
        <v>74</v>
      </c>
      <c r="C68" s="24" t="s">
        <v>1</v>
      </c>
      <c r="D68" s="34">
        <v>6</v>
      </c>
      <c r="E68" s="34">
        <v>60.28</v>
      </c>
      <c r="F68" s="69">
        <f t="shared" si="2"/>
        <v>361.68</v>
      </c>
      <c r="G68" s="69"/>
      <c r="H68" s="26"/>
    </row>
    <row r="69" spans="1:8" s="27" customFormat="1" ht="12.75" x14ac:dyDescent="0.2">
      <c r="A69" s="24">
        <v>18</v>
      </c>
      <c r="B69" s="31" t="s">
        <v>22</v>
      </c>
      <c r="C69" s="24" t="s">
        <v>1</v>
      </c>
      <c r="D69" s="34">
        <v>4</v>
      </c>
      <c r="E69" s="34">
        <v>36.76</v>
      </c>
      <c r="F69" s="69">
        <f t="shared" si="2"/>
        <v>147.04</v>
      </c>
      <c r="G69" s="69"/>
      <c r="H69" s="26"/>
    </row>
    <row r="70" spans="1:8" s="27" customFormat="1" ht="25.5" x14ac:dyDescent="0.2">
      <c r="A70" s="24">
        <v>19</v>
      </c>
      <c r="B70" s="31" t="s">
        <v>75</v>
      </c>
      <c r="C70" s="24" t="s">
        <v>1</v>
      </c>
      <c r="D70" s="34">
        <v>3</v>
      </c>
      <c r="E70" s="34">
        <v>227.9</v>
      </c>
      <c r="F70" s="69">
        <f t="shared" si="2"/>
        <v>683.7</v>
      </c>
      <c r="G70" s="69"/>
      <c r="H70" s="26"/>
    </row>
    <row r="71" spans="1:8" s="27" customFormat="1" ht="25.5" x14ac:dyDescent="0.2">
      <c r="A71" s="24">
        <v>20</v>
      </c>
      <c r="B71" s="31" t="s">
        <v>23</v>
      </c>
      <c r="C71" s="24" t="s">
        <v>1</v>
      </c>
      <c r="D71" s="34">
        <v>10</v>
      </c>
      <c r="E71" s="34">
        <v>120.08</v>
      </c>
      <c r="F71" s="69">
        <f t="shared" si="2"/>
        <v>1200.8</v>
      </c>
      <c r="G71" s="69"/>
      <c r="H71" s="26"/>
    </row>
    <row r="72" spans="1:8" s="12" customFormat="1" ht="12.75" x14ac:dyDescent="0.2">
      <c r="A72" s="24">
        <v>21</v>
      </c>
      <c r="B72" s="33" t="s">
        <v>4</v>
      </c>
      <c r="C72" s="20" t="s">
        <v>5</v>
      </c>
      <c r="D72" s="73">
        <v>275</v>
      </c>
      <c r="E72" s="34">
        <v>0.66</v>
      </c>
      <c r="F72" s="69">
        <f t="shared" si="2"/>
        <v>181.5</v>
      </c>
      <c r="G72" s="69"/>
    </row>
    <row r="73" spans="1:8" s="27" customFormat="1" ht="12.75" x14ac:dyDescent="0.2">
      <c r="A73" s="24">
        <v>22</v>
      </c>
      <c r="B73" s="25" t="s">
        <v>24</v>
      </c>
      <c r="C73" s="24" t="s">
        <v>25</v>
      </c>
      <c r="D73" s="34">
        <v>0.2</v>
      </c>
      <c r="E73" s="34">
        <v>929.26</v>
      </c>
      <c r="F73" s="69">
        <f t="shared" si="2"/>
        <v>185.852</v>
      </c>
      <c r="G73" s="69"/>
      <c r="H73" s="26"/>
    </row>
    <row r="74" spans="1:8" s="38" customFormat="1" ht="13.5" customHeight="1" x14ac:dyDescent="0.2">
      <c r="A74" s="36">
        <v>23</v>
      </c>
      <c r="B74" s="35" t="s">
        <v>26</v>
      </c>
      <c r="C74" s="36" t="s">
        <v>7</v>
      </c>
      <c r="D74" s="70">
        <v>13</v>
      </c>
      <c r="E74" s="34">
        <v>0.96</v>
      </c>
      <c r="F74" s="69">
        <f t="shared" si="2"/>
        <v>12.48</v>
      </c>
      <c r="G74" s="69"/>
    </row>
    <row r="75" spans="1:8" s="32" customFormat="1" x14ac:dyDescent="0.2">
      <c r="A75" s="20">
        <v>24</v>
      </c>
      <c r="B75" s="25" t="s">
        <v>39</v>
      </c>
      <c r="C75" s="16" t="s">
        <v>12</v>
      </c>
      <c r="D75" s="34">
        <v>157</v>
      </c>
      <c r="E75" s="34">
        <v>6.26</v>
      </c>
      <c r="F75" s="69">
        <f t="shared" si="2"/>
        <v>982.81999999999994</v>
      </c>
      <c r="G75" s="69"/>
    </row>
    <row r="76" spans="1:8" s="27" customFormat="1" x14ac:dyDescent="0.2">
      <c r="A76" s="24">
        <v>25</v>
      </c>
      <c r="B76" s="31" t="s">
        <v>32</v>
      </c>
      <c r="C76" s="24" t="s">
        <v>14</v>
      </c>
      <c r="D76" s="34">
        <v>115</v>
      </c>
      <c r="E76" s="34">
        <v>1.77</v>
      </c>
      <c r="F76" s="69">
        <f t="shared" si="2"/>
        <v>203.55</v>
      </c>
      <c r="G76" s="69"/>
    </row>
    <row r="77" spans="1:8" s="27" customFormat="1" ht="12.75" x14ac:dyDescent="0.2">
      <c r="A77" s="24">
        <v>26</v>
      </c>
      <c r="B77" s="31" t="s">
        <v>15</v>
      </c>
      <c r="C77" s="24" t="s">
        <v>3</v>
      </c>
      <c r="D77" s="34">
        <v>0.47</v>
      </c>
      <c r="E77" s="34">
        <v>259.27499999999998</v>
      </c>
      <c r="F77" s="69">
        <f t="shared" si="2"/>
        <v>121.85924999999999</v>
      </c>
      <c r="G77" s="69"/>
    </row>
    <row r="78" spans="1:8" s="27" customFormat="1" ht="25.5" x14ac:dyDescent="0.2">
      <c r="A78" s="24">
        <v>27</v>
      </c>
      <c r="B78" s="31" t="s">
        <v>16</v>
      </c>
      <c r="C78" s="24" t="s">
        <v>14</v>
      </c>
      <c r="D78" s="34">
        <v>115</v>
      </c>
      <c r="E78" s="34">
        <v>5.58</v>
      </c>
      <c r="F78" s="69">
        <f t="shared" si="2"/>
        <v>641.70000000000005</v>
      </c>
      <c r="G78" s="69"/>
    </row>
    <row r="79" spans="1:8" s="27" customFormat="1" ht="25.5" x14ac:dyDescent="0.2">
      <c r="A79" s="24">
        <v>28</v>
      </c>
      <c r="B79" s="31" t="s">
        <v>27</v>
      </c>
      <c r="C79" s="24" t="s">
        <v>14</v>
      </c>
      <c r="D79" s="34">
        <v>115</v>
      </c>
      <c r="E79" s="34">
        <v>4.12</v>
      </c>
      <c r="F79" s="69">
        <f t="shared" si="2"/>
        <v>473.8</v>
      </c>
      <c r="G79" s="69"/>
    </row>
    <row r="80" spans="1:8" s="6" customFormat="1" ht="15" x14ac:dyDescent="0.3">
      <c r="A80" s="4"/>
      <c r="B80" s="5" t="s">
        <v>83</v>
      </c>
      <c r="C80" s="4"/>
      <c r="D80" s="79"/>
      <c r="E80" s="80"/>
      <c r="F80" s="81">
        <f>SUM(F52:F79)</f>
        <v>11651.356250000001</v>
      </c>
      <c r="G80" s="78">
        <f>F80*100/F82</f>
        <v>55.436386748807742</v>
      </c>
    </row>
    <row r="81" spans="1:12" ht="15" x14ac:dyDescent="0.3">
      <c r="A81" s="55"/>
      <c r="B81" s="60"/>
      <c r="C81" s="55"/>
      <c r="D81" s="82"/>
      <c r="E81" s="82"/>
      <c r="F81" s="82"/>
      <c r="G81" s="59"/>
    </row>
    <row r="82" spans="1:12" s="49" customFormat="1" ht="15" x14ac:dyDescent="0.2">
      <c r="A82" s="61"/>
      <c r="B82" s="62" t="s">
        <v>84</v>
      </c>
      <c r="C82" s="61"/>
      <c r="D82" s="65"/>
      <c r="E82" s="65"/>
      <c r="F82" s="83">
        <f>F80+F50+F33</f>
        <v>21017.524649999999</v>
      </c>
      <c r="G82" s="83">
        <f>G80+G50+G33</f>
        <v>100</v>
      </c>
    </row>
    <row r="83" spans="1:12" s="49" customFormat="1" ht="15" x14ac:dyDescent="0.2">
      <c r="A83" s="61"/>
      <c r="B83" s="62"/>
      <c r="C83" s="61"/>
      <c r="D83" s="65"/>
      <c r="E83" s="65"/>
      <c r="F83" s="83"/>
      <c r="G83" s="65"/>
    </row>
    <row r="84" spans="1:12" s="49" customFormat="1" ht="15" x14ac:dyDescent="0.2">
      <c r="A84" s="61"/>
      <c r="B84" s="62"/>
      <c r="C84" s="61"/>
      <c r="D84" s="65"/>
      <c r="E84" s="65"/>
      <c r="F84" s="83"/>
      <c r="G84" s="65"/>
    </row>
    <row r="85" spans="1:12" s="49" customFormat="1" ht="15" x14ac:dyDescent="0.2">
      <c r="A85" s="61"/>
      <c r="B85" s="62" t="s">
        <v>18</v>
      </c>
      <c r="C85" s="61"/>
      <c r="D85" s="65"/>
      <c r="E85" s="65"/>
      <c r="F85" s="83">
        <f>F82*20%</f>
        <v>4203.5049300000001</v>
      </c>
      <c r="G85" s="65"/>
    </row>
    <row r="86" spans="1:12" s="49" customFormat="1" ht="15" x14ac:dyDescent="0.2">
      <c r="A86" s="61"/>
      <c r="B86" s="62"/>
      <c r="C86" s="61"/>
      <c r="D86" s="65"/>
      <c r="E86" s="65"/>
      <c r="F86" s="83"/>
      <c r="G86" s="65"/>
    </row>
    <row r="87" spans="1:12" s="49" customFormat="1" ht="15" x14ac:dyDescent="0.2">
      <c r="A87" s="61"/>
      <c r="B87" s="62" t="s">
        <v>85</v>
      </c>
      <c r="C87" s="61"/>
      <c r="D87" s="65"/>
      <c r="E87" s="65"/>
      <c r="F87" s="83">
        <f>F82+F85</f>
        <v>25221.029579999999</v>
      </c>
      <c r="G87" s="65"/>
    </row>
    <row r="88" spans="1:12" s="49" customFormat="1" ht="15" x14ac:dyDescent="0.2">
      <c r="A88" s="61"/>
      <c r="B88" s="62"/>
      <c r="C88" s="61"/>
      <c r="D88" s="63"/>
      <c r="E88" s="64"/>
      <c r="F88" s="64"/>
      <c r="G88" s="65"/>
    </row>
    <row r="89" spans="1:12" s="49" customFormat="1" ht="15" x14ac:dyDescent="0.2">
      <c r="A89" s="61"/>
      <c r="B89" s="62"/>
      <c r="C89" s="61"/>
      <c r="D89" s="63"/>
      <c r="E89" s="64"/>
      <c r="F89" s="64"/>
      <c r="G89" s="65"/>
    </row>
    <row r="90" spans="1:12" s="50" customFormat="1" ht="15" x14ac:dyDescent="0.2">
      <c r="A90" s="66"/>
      <c r="B90" s="62" t="s">
        <v>86</v>
      </c>
      <c r="C90" s="86" t="s">
        <v>87</v>
      </c>
      <c r="D90" s="86"/>
      <c r="E90" s="67"/>
      <c r="F90" s="67"/>
      <c r="G90" s="68"/>
      <c r="H90" s="51"/>
      <c r="I90" s="51"/>
      <c r="J90" s="52"/>
      <c r="K90" s="52"/>
      <c r="L90" s="52"/>
    </row>
    <row r="91" spans="1:12" ht="14.25" customHeight="1" x14ac:dyDescent="0.3">
      <c r="E91" s="7"/>
    </row>
    <row r="92" spans="1:12" ht="14.25" customHeight="1" x14ac:dyDescent="0.3">
      <c r="E92" s="7"/>
    </row>
    <row r="93" spans="1:12" ht="14.25" customHeight="1" x14ac:dyDescent="0.3">
      <c r="E93" s="7"/>
    </row>
    <row r="94" spans="1:12" ht="14.25" customHeight="1" x14ac:dyDescent="0.3">
      <c r="E94" s="7"/>
    </row>
    <row r="95" spans="1:12" ht="14.25" customHeight="1" x14ac:dyDescent="0.3">
      <c r="E95" s="7"/>
    </row>
    <row r="96" spans="1:12" ht="14.25" customHeight="1" x14ac:dyDescent="0.3">
      <c r="E96" s="7"/>
    </row>
    <row r="97" spans="5:5" ht="14.25" customHeight="1" x14ac:dyDescent="0.3">
      <c r="E97" s="7"/>
    </row>
    <row r="98" spans="5:5" ht="14.25" customHeight="1" x14ac:dyDescent="0.3">
      <c r="E98" s="7"/>
    </row>
    <row r="99" spans="5:5" ht="14.25" customHeight="1" x14ac:dyDescent="0.3">
      <c r="E99" s="7"/>
    </row>
    <row r="100" spans="5:5" ht="14.25" customHeight="1" x14ac:dyDescent="0.3">
      <c r="E100" s="7"/>
    </row>
    <row r="101" spans="5:5" ht="14.25" customHeight="1" x14ac:dyDescent="0.3">
      <c r="E101" s="7"/>
    </row>
    <row r="102" spans="5:5" ht="14.25" customHeight="1" x14ac:dyDescent="0.3">
      <c r="E102" s="7"/>
    </row>
    <row r="103" spans="5:5" ht="14.25" customHeight="1" x14ac:dyDescent="0.3">
      <c r="E103" s="7"/>
    </row>
    <row r="104" spans="5:5" ht="14.25" customHeight="1" x14ac:dyDescent="0.3">
      <c r="E104" s="7"/>
    </row>
    <row r="105" spans="5:5" ht="14.25" customHeight="1" x14ac:dyDescent="0.3">
      <c r="E105" s="7"/>
    </row>
    <row r="106" spans="5:5" ht="14.25" customHeight="1" x14ac:dyDescent="0.3">
      <c r="E106" s="7"/>
    </row>
    <row r="107" spans="5:5" ht="14.25" customHeight="1" x14ac:dyDescent="0.3">
      <c r="E107" s="7"/>
    </row>
    <row r="108" spans="5:5" ht="14.25" customHeight="1" x14ac:dyDescent="0.3">
      <c r="E108" s="7"/>
    </row>
    <row r="109" spans="5:5" ht="14.25" customHeight="1" x14ac:dyDescent="0.3">
      <c r="E109" s="7"/>
    </row>
    <row r="110" spans="5:5" ht="14.25" customHeight="1" x14ac:dyDescent="0.3">
      <c r="E110" s="7"/>
    </row>
    <row r="111" spans="5:5" ht="14.25" customHeight="1" x14ac:dyDescent="0.3">
      <c r="E111" s="7"/>
    </row>
    <row r="112" spans="5:5" ht="14.25" customHeight="1" x14ac:dyDescent="0.3">
      <c r="E112" s="7"/>
    </row>
    <row r="113" spans="5:5" ht="14.25" customHeight="1" x14ac:dyDescent="0.3">
      <c r="E113" s="7"/>
    </row>
    <row r="114" spans="5:5" ht="14.25" customHeight="1" x14ac:dyDescent="0.3">
      <c r="E114" s="7"/>
    </row>
    <row r="115" spans="5:5" ht="14.25" customHeight="1" x14ac:dyDescent="0.3">
      <c r="E115" s="7"/>
    </row>
    <row r="116" spans="5:5" ht="14.25" customHeight="1" x14ac:dyDescent="0.3">
      <c r="E116" s="7"/>
    </row>
    <row r="117" spans="5:5" ht="14.25" customHeight="1" x14ac:dyDescent="0.3">
      <c r="E117" s="7"/>
    </row>
    <row r="118" spans="5:5" ht="14.25" customHeight="1" x14ac:dyDescent="0.3">
      <c r="E118" s="7"/>
    </row>
    <row r="119" spans="5:5" ht="14.25" customHeight="1" x14ac:dyDescent="0.3">
      <c r="E119" s="7"/>
    </row>
    <row r="120" spans="5:5" ht="14.25" customHeight="1" x14ac:dyDescent="0.3">
      <c r="E120" s="7"/>
    </row>
    <row r="121" spans="5:5" ht="14.25" customHeight="1" x14ac:dyDescent="0.3">
      <c r="E121" s="7"/>
    </row>
    <row r="122" spans="5:5" ht="14.25" customHeight="1" x14ac:dyDescent="0.3">
      <c r="E122" s="7"/>
    </row>
    <row r="123" spans="5:5" ht="14.25" customHeight="1" x14ac:dyDescent="0.3">
      <c r="E123" s="7"/>
    </row>
    <row r="154" spans="1:175" s="8" customFormat="1" ht="14.25" customHeight="1" x14ac:dyDescent="0.3">
      <c r="A154" s="2"/>
      <c r="B154" s="3"/>
      <c r="C154" s="2"/>
      <c r="D154" s="2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</row>
    <row r="155" spans="1:175" s="11" customFormat="1" ht="14.25" customHeight="1" x14ac:dyDescent="0.2">
      <c r="A155" s="9"/>
      <c r="B155" s="10"/>
      <c r="C155" s="9"/>
      <c r="D155" s="9"/>
      <c r="E155" s="9"/>
    </row>
    <row r="156" spans="1:175" s="11" customFormat="1" ht="14.25" customHeight="1" x14ac:dyDescent="0.2">
      <c r="A156" s="9"/>
      <c r="B156" s="10"/>
      <c r="C156" s="9"/>
      <c r="D156" s="9"/>
      <c r="E156" s="9"/>
    </row>
    <row r="160" spans="1:175" s="11" customFormat="1" ht="14.25" customHeight="1" x14ac:dyDescent="0.2">
      <c r="A160" s="9"/>
      <c r="B160" s="10"/>
      <c r="C160" s="9"/>
      <c r="D160" s="9"/>
      <c r="E160" s="9"/>
    </row>
    <row r="161" spans="1:5" s="11" customFormat="1" ht="14.25" customHeight="1" x14ac:dyDescent="0.2">
      <c r="A161" s="9"/>
      <c r="B161" s="10"/>
      <c r="C161" s="9"/>
      <c r="D161" s="9"/>
      <c r="E161" s="9"/>
    </row>
    <row r="162" spans="1:5" s="11" customFormat="1" ht="14.25" customHeight="1" x14ac:dyDescent="0.2">
      <c r="A162" s="9"/>
      <c r="B162" s="10"/>
      <c r="C162" s="9"/>
      <c r="D162" s="9"/>
      <c r="E162" s="9"/>
    </row>
  </sheetData>
  <mergeCells count="7">
    <mergeCell ref="A1:E1"/>
    <mergeCell ref="B4:C4"/>
    <mergeCell ref="C90:D90"/>
    <mergeCell ref="B34:C34"/>
    <mergeCell ref="B33:C33"/>
    <mergeCell ref="B50:C50"/>
    <mergeCell ref="B51:C51"/>
  </mergeCells>
  <printOptions horizontalCentered="1"/>
  <pageMargins left="0.23622047244094491" right="0.27559055118110237" top="0.78740157480314965" bottom="0.47244094488188981" header="0.31496062992125984" footer="0.19685039370078741"/>
  <pageSetup paperSize="9" scale="24" orientation="landscape" r:id="rId1"/>
  <headerFooter alignWithMargins="0">
    <oddHeader xml:space="preserve">&amp;R&amp;"Arial Armenian,Italic"     </oddHeader>
    <oddFooter>&amp;R&amp;"Arial Armenian,Italic"Ü³Ë³Ñ³ßÇíÝ»ñ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Валерик Казарян</dc:creator>
  <cp:lastModifiedBy>Gagik Huroyan</cp:lastModifiedBy>
  <cp:lastPrinted>2022-07-27T06:49:36Z</cp:lastPrinted>
  <dcterms:created xsi:type="dcterms:W3CDTF">1996-10-14T23:33:28Z</dcterms:created>
  <dcterms:modified xsi:type="dcterms:W3CDTF">2024-04-01T08:22:50Z</dcterms:modified>
</cp:coreProperties>
</file>